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4E09EAB8-70D4-4818-A715-538018711336}" xr6:coauthVersionLast="36" xr6:coauthVersionMax="36" xr10:uidLastSave="{00000000-0000-0000-0000-000000000000}"/>
  <bookViews>
    <workbookView xWindow="0" yWindow="0" windowWidth="19200" windowHeight="6640" tabRatio="947" xr2:uid="{95DF8852-63C9-49C0-AB8E-A0F157027866}"/>
  </bookViews>
  <sheets>
    <sheet name="Index" sheetId="10" r:id="rId1"/>
    <sheet name="ARMSCORPerfom" sheetId="1" r:id="rId2"/>
    <sheet name="ARMSCORFinancial" sheetId="2" r:id="rId3"/>
    <sheet name="ARMSCORPersonnel" sheetId="3" r:id="rId4"/>
    <sheet name="CCBPerfom" sheetId="4" r:id="rId5"/>
    <sheet name="CCBFinancial" sheetId="5" r:id="rId6"/>
    <sheet name="CCBPersonnel" sheetId="6" r:id="rId7"/>
    <sheet name="DENELPerfom" sheetId="7" r:id="rId8"/>
    <sheet name="DENELFinancial" sheetId="8" r:id="rId9"/>
    <sheet name="DENELPersonnel" sheetId="9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7" l="1"/>
  <c r="AB1" i="4"/>
  <c r="AB1" i="1"/>
</calcChain>
</file>

<file path=xl/sharedStrings.xml><?xml version="1.0" encoding="utf-8"?>
<sst xmlns="http://schemas.openxmlformats.org/spreadsheetml/2006/main" count="582" uniqueCount="222">
  <si>
    <t>Table 23.22 Armaments Corporation of South Africa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</si>
  <si>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</si>
  <si>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</si>
  <si>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</si>
  <si>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</si>
  <si>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</si>
  <si>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</si>
  <si>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</si>
  <si>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</si>
  <si>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</si>
  <si>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</si>
  <si>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</si>
  <si>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</si>
  <si>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Management of defence matériel acquisition</t>
  </si>
  <si>
    <t>Department: Defence</t>
  </si>
  <si>
    <t>Table 23.23 Armaments Corporation of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</si>
  <si>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</si>
  <si>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</si>
  <si>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</si>
  <si>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</si>
  <si>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</si>
  <si>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</si>
  <si>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</si>
  <si>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</si>
  <si>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</si>
  <si>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Quality assurance</t>
  </si>
  <si>
    <t>Logistics support</t>
  </si>
  <si>
    <t>Management of strategic facilities: Dockyard</t>
  </si>
  <si>
    <t>Management of strategic facilities: Research and development</t>
  </si>
  <si>
    <t>Total</t>
  </si>
  <si>
    <t>Table 23.24 Armaments Corporation of South Africa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</si>
  <si>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</si>
  <si>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</si>
  <si>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</si>
  <si>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</si>
  <si>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</si>
  <si>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</si>
  <si>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</si>
  <si>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</si>
  <si>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</si>
  <si>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</si>
  <si>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</si>
  <si>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</si>
  <si>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</si>
  <si>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</si>
  <si>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</si>
  <si>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</si>
  <si>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</si>
  <si>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</si>
  <si>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</si>
  <si>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</si>
  <si>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</si>
  <si>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</si>
  <si>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</si>
  <si>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</si>
  <si>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</si>
  <si>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</si>
  <si>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</si>
  <si>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</si>
  <si>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</si>
  <si>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</si>
  <si>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</si>
  <si>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</si>
  <si>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Other flows from investing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</si>
  <si>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</si>
  <si>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</si>
  <si>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</si>
  <si>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</si>
  <si>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</si>
  <si>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</si>
  <si>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Inventory</t>
  </si>
  <si>
    <t>Receivables and prepayments</t>
  </si>
  <si>
    <t>Cash and cash equivalents</t>
  </si>
  <si>
    <t>Taxation</t>
  </si>
  <si>
    <t>Derivatives financial instruments</t>
  </si>
  <si>
    <t>Total assets</t>
  </si>
  <si>
    <t>Accumulated surplus/(deficit)</t>
  </si>
  <si>
    <t>Capital and reserves</t>
  </si>
  <si>
    <t>Capital reserve fund</t>
  </si>
  <si>
    <t>Deferred income</t>
  </si>
  <si>
    <t>Trade and other payables</t>
  </si>
  <si>
    <t>Provisions</t>
  </si>
  <si>
    <t>Total equity and liabilities</t>
  </si>
  <si>
    <t>Table 23.25 Armaments Corporation of South Africa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</si>
  <si>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</si>
  <si>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</si>
  <si>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</si>
  <si>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</si>
  <si>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</si>
  <si>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</si>
  <si>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</si>
  <si>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</si>
  <si>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</si>
  <si>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Armaments Corporation of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</si>
  <si>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</si>
  <si>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</si>
  <si>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</si>
  <si>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</si>
  <si>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</si>
  <si>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</si>
  <si>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</si>
  <si>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</si>
  <si>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</si>
  <si>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</si>
  <si>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23.26 Castle Control Board performance indicators by programme/objective/activity and related priority</t>
  </si>
  <si>
    <t>Maximising the tourist potential of the Castle of Good Hope</t>
  </si>
  <si>
    <t>Increased public profile and positive perception across all sectors of the community</t>
  </si>
  <si>
    <t>Outcome 1: Increased employment and work opportunities</t>
  </si>
  <si>
    <t>Table 23.27 Castle Control Board expenditure trends and estimates by programme/objective/activity</t>
  </si>
  <si>
    <t>Ensure the preservation, interpretation and showcasing of the castle’s history</t>
  </si>
  <si>
    <t>Table 23.28 Castle Control Board statements of financial performance, cash flow and financial position</t>
  </si>
  <si>
    <t>Table 23.29 Castle Control Board personnel numbers and cost by salary level</t>
  </si>
  <si>
    <t>Castle Control Board</t>
  </si>
  <si>
    <t>Table 23.30 DENEL performance indicators by programme/objective/activity and related priority</t>
  </si>
  <si>
    <t>Aviation/ AIR</t>
  </si>
  <si>
    <t>Land Solutions/ Landwards</t>
  </si>
  <si>
    <t>Munitions</t>
  </si>
  <si>
    <t>Table 23.31 DENEL expenditure trends and estimates by programme/objective/activity</t>
  </si>
  <si>
    <t>Missiles</t>
  </si>
  <si>
    <t>Intergrated systems solutions</t>
  </si>
  <si>
    <t>Table 23.32 DENEL statements of financial performance, cash flow and financial position</t>
  </si>
  <si>
    <t>Net cash flow from financing activities</t>
  </si>
  <si>
    <t>Borrowing activities</t>
  </si>
  <si>
    <t>Repayment of finance leases</t>
  </si>
  <si>
    <t>Non-current assets held for sale</t>
  </si>
  <si>
    <t>Finance lease receivable</t>
  </si>
  <si>
    <t>Borrowings</t>
  </si>
  <si>
    <t xml:space="preserve">Finance lease </t>
  </si>
  <si>
    <t>Table 23.33 DENEL personnel numbers and cost by salary level</t>
  </si>
  <si>
    <t>DENEL</t>
  </si>
  <si>
    <t>Entity name</t>
  </si>
  <si>
    <t>Table name</t>
  </si>
  <si>
    <t xml:space="preserve"> Armaments Corporation of South Africa </t>
  </si>
  <si>
    <t xml:space="preserve"> Castle Control Board </t>
  </si>
  <si>
    <t xml:space="preserve"> DENEL </t>
  </si>
  <si>
    <t>MTDP outcome</t>
  </si>
  <si>
    <t>per year</t>
  </si>
  <si>
    <t xml:space="preserve">Management of defence matériel acquisition </t>
  </si>
  <si>
    <t>Outcome 21: Effective border management and development in Africa and globally</t>
  </si>
  <si>
    <t>(R90m)</t>
  </si>
  <si>
    <t>(R365.1m)</t>
  </si>
  <si>
    <t>(R247.7m/</t>
  </si>
  <si>
    <t>R255m)</t>
  </si>
  <si>
    <t>Percentage of technology requirements executed per year</t>
  </si>
  <si>
    <t>Management of strategic facilities (research and development)</t>
  </si>
  <si>
    <t xml:space="preserve">(R126.6m/ </t>
  </si>
  <si>
    <t>R129.4m)</t>
  </si>
  <si>
    <t xml:space="preserve">(R95.2m/ </t>
  </si>
  <si>
    <t>R184.1m)</t>
  </si>
  <si>
    <t>(R187.7m/</t>
  </si>
  <si>
    <t>R222.2m)</t>
  </si>
  <si>
    <t>Value of defence industrial participation credits awarded in terms of contractually agreed milestones per year</t>
  </si>
  <si>
    <t>R260m</t>
  </si>
  <si>
    <t>R26.6m</t>
  </si>
  <si>
    <t>R1.9m</t>
  </si>
  <si>
    <t>R1.2m</t>
  </si>
  <si>
    <t>R 1.6m</t>
  </si>
  <si>
    <t>R1.7m</t>
  </si>
  <si>
    <t>Percentage of capital requirements from the Department of Defence converted into orders placed per year</t>
  </si>
  <si>
    <t>1. Rand million.</t>
  </si>
  <si>
    <t>Gross revenue generated per year</t>
  </si>
  <si>
    <t>Outcome 15: Social cohesion and nation building</t>
  </si>
  <si>
    <t>R8.7m</t>
  </si>
  <si>
    <t>R10.8m</t>
  </si>
  <si>
    <t>R10.9m</t>
  </si>
  <si>
    <t>R10.2m</t>
  </si>
  <si>
    <t>R10m</t>
  </si>
  <si>
    <t>R11.2m</t>
  </si>
  <si>
    <t>Number of visitors to the Castle of Good Hope per year</t>
  </si>
  <si>
    <t>Number of interns hosted at the Castle of Good Hope per year</t>
  </si>
  <si>
    <t>Revenue generated</t>
  </si>
  <si>
    <t>through the</t>
  </si>
  <si>
    <t>aerospace</t>
  </si>
  <si>
    <t>programme per year</t>
  </si>
  <si>
    <t>Aerospace</t>
  </si>
  <si>
    <t>Outcome 3: Structural reforms to drive growth and competitiveness</t>
  </si>
  <si>
    <t>R99.3m</t>
  </si>
  <si>
    <t>R281.2m</t>
  </si>
  <si>
    <t>R111m</t>
  </si>
  <si>
    <t>R206m</t>
  </si>
  <si>
    <t>R251m</t>
  </si>
  <si>
    <t>R266.1m</t>
  </si>
  <si>
    <t>R274m</t>
  </si>
  <si>
    <t>Weighting of</t>
  </si>
  <si>
    <t>personnel costs on</t>
  </si>
  <si>
    <t>total objective costs</t>
  </si>
  <si>
    <t>in the aerospace</t>
  </si>
  <si>
    <t>through the aviation</t>
  </si>
  <si>
    <t>Aviation</t>
  </si>
  <si>
    <t>R456.5m</t>
  </si>
  <si>
    <t>R476m</t>
  </si>
  <si>
    <t>R619m</t>
  </si>
  <si>
    <t>R664m</t>
  </si>
  <si>
    <t>R776m</t>
  </si>
  <si>
    <t>R822m</t>
  </si>
  <si>
    <t>R911m</t>
  </si>
  <si>
    <t>personnel costs to</t>
  </si>
  <si>
    <t>in the aviation</t>
  </si>
  <si>
    <t>through the land</t>
  </si>
  <si>
    <t>solutions programme</t>
  </si>
  <si>
    <t>Land solutions</t>
  </si>
  <si>
    <t>R341m</t>
  </si>
  <si>
    <t>R288m</t>
  </si>
  <si>
    <t>R1.1bn</t>
  </si>
  <si>
    <t>R1.3bn</t>
  </si>
  <si>
    <t>R1.5bn</t>
  </si>
  <si>
    <t>R1.6bn</t>
  </si>
  <si>
    <t>R1.7bn</t>
  </si>
  <si>
    <t>in the land solutions</t>
  </si>
  <si>
    <t>integrated systems</t>
  </si>
  <si>
    <t>Integrated systems solutions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</si>
  <si>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  <r>
      <rPr>
        <sz val="7"/>
        <color rgb="FF000000"/>
        <rFont val="Calibri"/>
        <family val="2"/>
        <scheme val="minor"/>
      </rPr>
      <t xml:space="preserve"> </t>
    </r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</si>
  <si>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</si>
  <si>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R125m</t>
  </si>
  <si>
    <t>R185m</t>
  </si>
  <si>
    <t>R300m</t>
  </si>
  <si>
    <t>R318m</t>
  </si>
  <si>
    <t>R335m</t>
  </si>
  <si>
    <t>in the integrated</t>
  </si>
  <si>
    <t>systems solutions</t>
  </si>
  <si>
    <t>1. No historical data available.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</si>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</sst>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b/>
      <vertAlign val="superscript"/>
      <sz val="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</cellStyleXfs>
  <cellXfs count="273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8" fillId="0" borderId="14" xfId="6" applyFont="1" applyBorder="1"/>
    <xf numFmtId="165" fontId="8" fillId="0" borderId="6" xfId="7" applyNumberFormat="1" applyFont="1" applyBorder="1" applyAlignment="1">
      <alignment horizontal="centerContinuous"/>
    </xf>
    <xf numFmtId="165" fontId="8" fillId="0" borderId="6" xfId="7" applyNumberFormat="1" applyFont="1" applyBorder="1" applyAlignment="1">
      <alignment horizontal="centerContinuous" wrapText="1"/>
    </xf>
    <xf numFmtId="165" fontId="8" fillId="0" borderId="7" xfId="7" applyNumberFormat="1" applyFont="1" applyBorder="1" applyAlignment="1">
      <alignment horizontal="centerContinuous"/>
    </xf>
    <xf numFmtId="165" fontId="8" fillId="0" borderId="8" xfId="7" applyNumberFormat="1" applyFont="1" applyBorder="1" applyAlignment="1">
      <alignment horizontal="right" wrapText="1"/>
    </xf>
    <xf numFmtId="166" fontId="8" fillId="3" borderId="8" xfId="1" applyNumberFormat="1" applyFont="1" applyFill="1" applyBorder="1" applyAlignment="1">
      <alignment horizontal="right" wrapText="1"/>
    </xf>
    <xf numFmtId="165" fontId="8" fillId="0" borderId="5" xfId="7" applyNumberFormat="1" applyFont="1" applyBorder="1" applyAlignment="1">
      <alignment horizontal="centerContinuous" wrapText="1"/>
    </xf>
    <xf numFmtId="165" fontId="9" fillId="0" borderId="6" xfId="7" applyNumberFormat="1" applyFont="1" applyBorder="1" applyAlignment="1">
      <alignment horizontal="centerContinuous" wrapText="1"/>
    </xf>
    <xf numFmtId="165" fontId="9" fillId="0" borderId="7" xfId="7" applyNumberFormat="1" applyFont="1" applyBorder="1" applyAlignment="1">
      <alignment horizontal="centerContinuous" wrapText="1"/>
    </xf>
    <xf numFmtId="166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7" fontId="9" fillId="0" borderId="0" xfId="7" applyNumberFormat="1" applyFont="1" applyAlignment="1">
      <alignment horizontal="left" vertical="top"/>
    </xf>
    <xf numFmtId="168" fontId="9" fillId="0" borderId="0" xfId="7" applyNumberFormat="1" applyFont="1" applyAlignment="1">
      <alignment horizontal="right" vertical="top"/>
    </xf>
    <xf numFmtId="168" fontId="9" fillId="0" borderId="17" xfId="7" applyNumberFormat="1" applyFont="1" applyBorder="1" applyAlignment="1">
      <alignment horizontal="right" vertical="top"/>
    </xf>
    <xf numFmtId="169" fontId="9" fillId="3" borderId="17" xfId="7" applyNumberFormat="1" applyFont="1" applyFill="1" applyBorder="1" applyAlignment="1">
      <alignment horizontal="right" vertical="top"/>
    </xf>
    <xf numFmtId="169" fontId="9" fillId="3" borderId="18" xfId="7" applyNumberFormat="1" applyFont="1" applyFill="1" applyBorder="1" applyAlignment="1">
      <alignment horizontal="right" vertical="top"/>
    </xf>
    <xf numFmtId="169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8" fontId="8" fillId="0" borderId="20" xfId="6" applyNumberFormat="1" applyFont="1" applyBorder="1" applyAlignment="1">
      <alignment horizontal="right" vertical="top"/>
    </xf>
    <xf numFmtId="168" fontId="8" fillId="0" borderId="21" xfId="6" applyNumberFormat="1" applyFont="1" applyBorder="1" applyAlignment="1">
      <alignment horizontal="right" vertical="top"/>
    </xf>
    <xf numFmtId="169" fontId="8" fillId="4" borderId="20" xfId="6" applyNumberFormat="1" applyFont="1" applyFill="1" applyBorder="1" applyAlignment="1">
      <alignment horizontal="right" vertical="top"/>
    </xf>
    <xf numFmtId="169" fontId="8" fillId="4" borderId="21" xfId="6" applyNumberFormat="1" applyFont="1" applyFill="1" applyBorder="1" applyAlignment="1">
      <alignment horizontal="right" vertical="top"/>
    </xf>
    <xf numFmtId="169" fontId="8" fillId="3" borderId="21" xfId="6" applyNumberFormat="1" applyFont="1" applyFill="1" applyBorder="1" applyAlignment="1">
      <alignment horizontal="right" vertical="top"/>
    </xf>
    <xf numFmtId="169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8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5" fontId="11" fillId="0" borderId="6" xfId="7" applyNumberFormat="1" applyFont="1" applyBorder="1" applyAlignment="1">
      <alignment horizontal="centerContinuous"/>
    </xf>
    <xf numFmtId="165" fontId="11" fillId="0" borderId="6" xfId="7" applyNumberFormat="1" applyFont="1" applyBorder="1" applyAlignment="1">
      <alignment horizontal="centerContinuous" wrapText="1"/>
    </xf>
    <xf numFmtId="165" fontId="11" fillId="0" borderId="7" xfId="7" applyNumberFormat="1" applyFont="1" applyBorder="1" applyAlignment="1">
      <alignment horizontal="centerContinuous"/>
    </xf>
    <xf numFmtId="165" fontId="11" fillId="0" borderId="8" xfId="7" applyNumberFormat="1" applyFont="1" applyBorder="1" applyAlignment="1">
      <alignment horizontal="right" wrapText="1"/>
    </xf>
    <xf numFmtId="166" fontId="11" fillId="3" borderId="8" xfId="1" applyNumberFormat="1" applyFont="1" applyFill="1" applyBorder="1" applyAlignment="1">
      <alignment horizontal="right" wrapText="1"/>
    </xf>
    <xf numFmtId="165" fontId="11" fillId="0" borderId="5" xfId="7" applyNumberFormat="1" applyFont="1" applyBorder="1" applyAlignment="1">
      <alignment horizontal="centerContinuous" wrapText="1"/>
    </xf>
    <xf numFmtId="165" fontId="12" fillId="0" borderId="6" xfId="7" applyNumberFormat="1" applyFont="1" applyBorder="1" applyAlignment="1">
      <alignment horizontal="centerContinuous" wrapText="1"/>
    </xf>
    <xf numFmtId="165" fontId="12" fillId="0" borderId="7" xfId="7" applyNumberFormat="1" applyFont="1" applyBorder="1" applyAlignment="1">
      <alignment horizontal="centerContinuous" wrapText="1"/>
    </xf>
    <xf numFmtId="166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8" fontId="11" fillId="0" borderId="23" xfId="6" applyNumberFormat="1" applyFont="1" applyBorder="1" applyAlignment="1">
      <alignment horizontal="right" vertical="top" wrapText="1"/>
    </xf>
    <xf numFmtId="168" fontId="12" fillId="0" borderId="23" xfId="6" applyNumberFormat="1" applyFont="1" applyBorder="1" applyAlignment="1">
      <alignment horizontal="right" vertical="top"/>
    </xf>
    <xf numFmtId="168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70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8" fontId="11" fillId="0" borderId="0" xfId="7" applyNumberFormat="1" applyFont="1" applyAlignment="1">
      <alignment horizontal="right" vertical="top"/>
    </xf>
    <xf numFmtId="168" fontId="11" fillId="0" borderId="17" xfId="7" applyNumberFormat="1" applyFont="1" applyBorder="1" applyAlignment="1">
      <alignment horizontal="right" vertical="top"/>
    </xf>
    <xf numFmtId="169" fontId="11" fillId="5" borderId="17" xfId="7" applyNumberFormat="1" applyFont="1" applyFill="1" applyBorder="1" applyAlignment="1">
      <alignment horizontal="right" vertical="top"/>
    </xf>
    <xf numFmtId="169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8" fontId="12" fillId="0" borderId="18" xfId="7" applyNumberFormat="1" applyFont="1" applyBorder="1" applyAlignment="1">
      <alignment horizontal="right" vertical="top"/>
    </xf>
    <xf numFmtId="168" fontId="12" fillId="0" borderId="23" xfId="7" applyNumberFormat="1" applyFont="1" applyBorder="1" applyAlignment="1">
      <alignment horizontal="right" vertical="top"/>
    </xf>
    <xf numFmtId="168" fontId="12" fillId="0" borderId="25" xfId="7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8" fontId="12" fillId="0" borderId="26" xfId="7" applyNumberFormat="1" applyFont="1" applyBorder="1" applyAlignment="1">
      <alignment horizontal="right" vertical="top"/>
    </xf>
    <xf numFmtId="168" fontId="12" fillId="0" borderId="15" xfId="7" applyNumberFormat="1" applyFont="1" applyBorder="1" applyAlignment="1">
      <alignment horizontal="right" vertical="top"/>
    </xf>
    <xf numFmtId="168" fontId="12" fillId="0" borderId="9" xfId="7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8" fontId="11" fillId="0" borderId="10" xfId="7" applyNumberFormat="1" applyFont="1" applyBorder="1" applyAlignment="1">
      <alignment horizontal="right" vertical="top"/>
    </xf>
    <xf numFmtId="169" fontId="11" fillId="5" borderId="10" xfId="6" applyNumberFormat="1" applyFont="1" applyFill="1" applyBorder="1" applyAlignment="1">
      <alignment horizontal="right" vertical="top"/>
    </xf>
    <xf numFmtId="169" fontId="11" fillId="5" borderId="26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8" fontId="11" fillId="0" borderId="23" xfId="7" applyNumberFormat="1" applyFont="1" applyBorder="1" applyAlignment="1">
      <alignment horizontal="right" vertical="top"/>
    </xf>
    <xf numFmtId="168" fontId="11" fillId="0" borderId="25" xfId="7" applyNumberFormat="1" applyFont="1" applyBorder="1" applyAlignment="1">
      <alignment horizontal="right" vertical="top"/>
    </xf>
    <xf numFmtId="169" fontId="11" fillId="5" borderId="24" xfId="6" applyNumberFormat="1" applyFont="1" applyFill="1" applyBorder="1" applyAlignment="1">
      <alignment horizontal="right" vertical="top"/>
    </xf>
    <xf numFmtId="169" fontId="11" fillId="5" borderId="18" xfId="6" applyNumberFormat="1" applyFont="1" applyFill="1" applyBorder="1" applyAlignment="1">
      <alignment horizontal="right" vertical="top"/>
    </xf>
    <xf numFmtId="168" fontId="12" fillId="0" borderId="14" xfId="7" applyNumberFormat="1" applyFont="1" applyBorder="1" applyAlignment="1">
      <alignment horizontal="right" vertical="top"/>
    </xf>
    <xf numFmtId="168" fontId="12" fillId="0" borderId="3" xfId="7" applyNumberFormat="1" applyFont="1" applyBorder="1" applyAlignment="1">
      <alignment horizontal="right" vertical="top"/>
    </xf>
    <xf numFmtId="169" fontId="12" fillId="5" borderId="3" xfId="6" applyNumberFormat="1" applyFont="1" applyFill="1" applyBorder="1" applyAlignment="1">
      <alignment horizontal="right" vertical="top"/>
    </xf>
    <xf numFmtId="169" fontId="12" fillId="5" borderId="4" xfId="6" applyNumberFormat="1" applyFont="1" applyFill="1" applyBorder="1" applyAlignment="1">
      <alignment horizontal="right" vertical="top"/>
    </xf>
    <xf numFmtId="169" fontId="11" fillId="5" borderId="17" xfId="6" applyNumberFormat="1" applyFont="1" applyFill="1" applyBorder="1" applyAlignment="1">
      <alignment horizontal="right" vertical="top"/>
    </xf>
    <xf numFmtId="169" fontId="11" fillId="5" borderId="19" xfId="6" applyNumberFormat="1" applyFont="1" applyFill="1" applyBorder="1" applyAlignment="1">
      <alignment horizontal="right" vertical="top"/>
    </xf>
    <xf numFmtId="168" fontId="12" fillId="0" borderId="19" xfId="7" applyNumberFormat="1" applyFont="1" applyBorder="1" applyAlignment="1">
      <alignment horizontal="right" vertical="top"/>
    </xf>
    <xf numFmtId="168" fontId="12" fillId="0" borderId="0" xfId="7" applyNumberFormat="1" applyFont="1" applyBorder="1" applyAlignment="1">
      <alignment horizontal="right" vertical="top"/>
    </xf>
    <xf numFmtId="168" fontId="12" fillId="0" borderId="27" xfId="7" applyNumberFormat="1" applyFont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1" fillId="3" borderId="17" xfId="7" applyNumberFormat="1" applyFont="1" applyFill="1" applyBorder="1" applyAlignment="1">
      <alignment horizontal="right" vertical="top"/>
    </xf>
    <xf numFmtId="169" fontId="11" fillId="3" borderId="19" xfId="7" applyNumberFormat="1" applyFont="1" applyFill="1" applyBorder="1" applyAlignment="1">
      <alignment horizontal="right" vertical="top"/>
    </xf>
    <xf numFmtId="168" fontId="11" fillId="0" borderId="20" xfId="7" applyNumberFormat="1" applyFont="1" applyBorder="1" applyAlignment="1">
      <alignment horizontal="right" vertical="top"/>
    </xf>
    <xf numFmtId="168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8" fontId="11" fillId="0" borderId="6" xfId="7" applyNumberFormat="1" applyFont="1" applyBorder="1" applyAlignment="1">
      <alignment horizontal="right" vertical="top"/>
    </xf>
    <xf numFmtId="168" fontId="11" fillId="0" borderId="7" xfId="7" applyNumberFormat="1" applyFont="1" applyBorder="1" applyAlignment="1">
      <alignment horizontal="right" vertical="top"/>
    </xf>
    <xf numFmtId="169" fontId="11" fillId="5" borderId="8" xfId="7" applyNumberFormat="1" applyFont="1" applyFill="1" applyBorder="1" applyAlignment="1">
      <alignment horizontal="right" vertical="top"/>
    </xf>
    <xf numFmtId="169" fontId="11" fillId="5" borderId="5" xfId="7" applyNumberFormat="1" applyFont="1" applyFill="1" applyBorder="1" applyAlignment="1">
      <alignment horizontal="right" vertical="top"/>
    </xf>
    <xf numFmtId="168" fontId="12" fillId="0" borderId="0" xfId="7" applyNumberFormat="1" applyFont="1" applyAlignment="1">
      <alignment horizontal="right" vertical="top"/>
    </xf>
    <xf numFmtId="169" fontId="11" fillId="5" borderId="23" xfId="7" applyNumberFormat="1" applyFont="1" applyFill="1" applyBorder="1" applyAlignment="1">
      <alignment horizontal="right" vertical="top"/>
    </xf>
    <xf numFmtId="169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8" fontId="12" fillId="0" borderId="1" xfId="7" applyNumberFormat="1" applyFont="1" applyBorder="1" applyAlignment="1">
      <alignment horizontal="right" vertical="top"/>
    </xf>
    <xf numFmtId="169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8" fontId="11" fillId="0" borderId="14" xfId="7" applyNumberFormat="1" applyFont="1" applyBorder="1" applyAlignment="1">
      <alignment horizontal="right" vertical="top"/>
    </xf>
    <xf numFmtId="168" fontId="11" fillId="0" borderId="3" xfId="7" applyNumberFormat="1" applyFont="1" applyBorder="1" applyAlignment="1">
      <alignment horizontal="right" vertical="top"/>
    </xf>
    <xf numFmtId="169" fontId="11" fillId="5" borderId="3" xfId="7" applyNumberFormat="1" applyFont="1" applyFill="1" applyBorder="1" applyAlignment="1">
      <alignment horizontal="right" vertical="top"/>
    </xf>
    <xf numFmtId="168" fontId="11" fillId="0" borderId="2" xfId="7" applyNumberFormat="1" applyFont="1" applyBorder="1" applyAlignment="1">
      <alignment horizontal="right" vertical="top"/>
    </xf>
    <xf numFmtId="169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8" fontId="12" fillId="0" borderId="17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2" fillId="0" borderId="24" xfId="7" applyNumberFormat="1" applyFont="1" applyBorder="1" applyAlignment="1">
      <alignment horizontal="right" vertical="top"/>
    </xf>
    <xf numFmtId="168" fontId="12" fillId="0" borderId="10" xfId="7" applyNumberFormat="1" applyFont="1" applyBorder="1" applyAlignment="1">
      <alignment horizontal="right" vertical="top"/>
    </xf>
    <xf numFmtId="1" fontId="13" fillId="0" borderId="20" xfId="7" applyNumberFormat="1" applyFont="1" applyBorder="1" applyAlignment="1">
      <alignment horizontal="left" vertical="top" wrapText="1"/>
    </xf>
    <xf numFmtId="168" fontId="11" fillId="0" borderId="21" xfId="7" applyNumberFormat="1" applyFont="1" applyBorder="1" applyAlignment="1">
      <alignment horizontal="right" vertical="top"/>
    </xf>
    <xf numFmtId="169" fontId="11" fillId="5" borderId="21" xfId="7" applyNumberFormat="1" applyFont="1" applyFill="1" applyBorder="1" applyAlignment="1">
      <alignment horizontal="right" vertical="top"/>
    </xf>
    <xf numFmtId="169" fontId="11" fillId="5" borderId="22" xfId="7" applyNumberFormat="1" applyFont="1" applyFill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168" fontId="11" fillId="0" borderId="27" xfId="7" applyNumberFormat="1" applyFont="1" applyBorder="1" applyAlignment="1">
      <alignment horizontal="right" vertical="top"/>
    </xf>
    <xf numFmtId="0" fontId="13" fillId="4" borderId="20" xfId="0" applyFont="1" applyFill="1" applyBorder="1" applyAlignment="1">
      <alignment horizontal="left" vertical="top" wrapText="1"/>
    </xf>
    <xf numFmtId="168" fontId="11" fillId="0" borderId="1" xfId="7" applyNumberFormat="1" applyFont="1" applyBorder="1" applyAlignment="1">
      <alignment horizontal="right" vertical="top"/>
    </xf>
    <xf numFmtId="168" fontId="11" fillId="0" borderId="29" xfId="7" applyNumberFormat="1" applyFont="1" applyBorder="1" applyAlignment="1">
      <alignment horizontal="right" vertical="top"/>
    </xf>
    <xf numFmtId="169" fontId="11" fillId="3" borderId="29" xfId="7" applyNumberFormat="1" applyFont="1" applyFill="1" applyBorder="1" applyAlignment="1">
      <alignment horizontal="right" vertical="top"/>
    </xf>
    <xf numFmtId="168" fontId="11" fillId="0" borderId="30" xfId="7" applyNumberFormat="1" applyFont="1" applyBorder="1" applyAlignment="1">
      <alignment horizontal="right" vertical="top"/>
    </xf>
    <xf numFmtId="169" fontId="11" fillId="3" borderId="31" xfId="7" applyNumberFormat="1" applyFont="1" applyFill="1" applyBorder="1" applyAlignment="1">
      <alignment horizontal="right" vertical="top"/>
    </xf>
    <xf numFmtId="168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9" fontId="12" fillId="5" borderId="3" xfId="7" applyNumberFormat="1" applyFont="1" applyFill="1" applyBorder="1" applyAlignment="1">
      <alignment horizontal="right" vertical="top"/>
    </xf>
    <xf numFmtId="169" fontId="12" fillId="5" borderId="4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/>
    </xf>
    <xf numFmtId="169" fontId="12" fillId="5" borderId="19" xfId="7" applyNumberFormat="1" applyFont="1" applyFill="1" applyBorder="1" applyAlignment="1">
      <alignment horizontal="right" vertical="top"/>
    </xf>
    <xf numFmtId="168" fontId="15" fillId="0" borderId="12" xfId="7" applyNumberFormat="1" applyFont="1" applyBorder="1" applyAlignment="1">
      <alignment horizontal="right" vertical="top"/>
    </xf>
    <xf numFmtId="168" fontId="15" fillId="0" borderId="16" xfId="7" applyNumberFormat="1" applyFont="1" applyBorder="1" applyAlignment="1">
      <alignment horizontal="right" vertical="top"/>
    </xf>
    <xf numFmtId="168" fontId="15" fillId="0" borderId="11" xfId="7" applyNumberFormat="1" applyFont="1" applyBorder="1" applyAlignment="1">
      <alignment horizontal="right" vertical="top"/>
    </xf>
    <xf numFmtId="169" fontId="15" fillId="5" borderId="11" xfId="7" applyNumberFormat="1" applyFont="1" applyFill="1" applyBorder="1" applyAlignment="1">
      <alignment horizontal="right" vertical="top"/>
    </xf>
    <xf numFmtId="0" fontId="12" fillId="6" borderId="0" xfId="8" applyFont="1" applyFill="1" applyAlignment="1">
      <alignment horizontal="left" vertical="top" wrapText="1"/>
    </xf>
    <xf numFmtId="0" fontId="12" fillId="4" borderId="0" xfId="6" applyFont="1" applyFill="1" applyAlignment="1">
      <alignment horizontal="left" vertical="top" wrapText="1"/>
    </xf>
    <xf numFmtId="0" fontId="12" fillId="4" borderId="0" xfId="8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8" fontId="11" fillId="0" borderId="0" xfId="6" applyNumberFormat="1" applyFont="1" applyAlignment="1">
      <alignment horizontal="left" vertical="top"/>
    </xf>
    <xf numFmtId="168" fontId="11" fillId="0" borderId="0" xfId="6" applyNumberFormat="1" applyFont="1" applyAlignment="1">
      <alignment horizontal="right" vertical="top"/>
    </xf>
    <xf numFmtId="168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8" fontId="11" fillId="0" borderId="0" xfId="7" applyNumberFormat="1" applyFont="1" applyAlignment="1">
      <alignment horizontal="right"/>
    </xf>
    <xf numFmtId="168" fontId="11" fillId="0" borderId="0" xfId="6" applyNumberFormat="1" applyFont="1" applyAlignment="1">
      <alignment horizontal="center"/>
    </xf>
    <xf numFmtId="170" fontId="11" fillId="0" borderId="0" xfId="7" applyNumberFormat="1" applyFont="1" applyAlignment="1">
      <alignment horizontal="right" vertical="top"/>
    </xf>
    <xf numFmtId="165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5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5" fontId="11" fillId="0" borderId="24" xfId="7" applyNumberFormat="1" applyFont="1" applyBorder="1" applyAlignment="1">
      <alignment horizontal="right" vertical="top" wrapText="1"/>
    </xf>
    <xf numFmtId="165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5" fontId="11" fillId="0" borderId="10" xfId="7" applyNumberFormat="1" applyFont="1" applyBorder="1" applyAlignment="1">
      <alignment wrapText="1"/>
    </xf>
    <xf numFmtId="171" fontId="11" fillId="3" borderId="18" xfId="7" quotePrefix="1" applyNumberFormat="1" applyFont="1" applyFill="1" applyBorder="1"/>
    <xf numFmtId="171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7" xfId="9" applyFont="1" applyBorder="1" applyAlignment="1">
      <alignment horizontal="right" vertical="top"/>
    </xf>
    <xf numFmtId="171" fontId="11" fillId="0" borderId="18" xfId="7" quotePrefix="1" applyNumberFormat="1" applyFont="1" applyBorder="1" applyAlignment="1">
      <alignment horizontal="right" wrapText="1"/>
    </xf>
    <xf numFmtId="171" fontId="11" fillId="0" borderId="23" xfId="7" quotePrefix="1" applyNumberFormat="1" applyFont="1" applyBorder="1" applyAlignment="1">
      <alignment horizontal="right" wrapText="1"/>
    </xf>
    <xf numFmtId="171" fontId="11" fillId="0" borderId="25" xfId="7" quotePrefix="1" applyNumberFormat="1" applyFont="1" applyBorder="1" applyAlignment="1">
      <alignment horizontal="right" wrapText="1"/>
    </xf>
    <xf numFmtId="165" fontId="12" fillId="5" borderId="19" xfId="7" applyNumberFormat="1" applyFont="1" applyFill="1" applyBorder="1"/>
    <xf numFmtId="165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1" fontId="11" fillId="0" borderId="25" xfId="7" applyNumberFormat="1" applyFont="1" applyBorder="1" applyAlignment="1">
      <alignment vertical="top" wrapText="1"/>
    </xf>
    <xf numFmtId="171" fontId="11" fillId="0" borderId="24" xfId="7" applyNumberFormat="1" applyFont="1" applyBorder="1" applyAlignment="1">
      <alignment vertical="top" wrapText="1"/>
    </xf>
    <xf numFmtId="171" fontId="11" fillId="0" borderId="18" xfId="7" applyNumberFormat="1" applyFont="1" applyBorder="1" applyAlignment="1">
      <alignment vertical="top" wrapText="1"/>
    </xf>
    <xf numFmtId="168" fontId="11" fillId="0" borderId="23" xfId="7" applyNumberFormat="1" applyFont="1" applyBorder="1" applyAlignment="1">
      <alignment vertical="top" wrapText="1"/>
    </xf>
    <xf numFmtId="168" fontId="11" fillId="0" borderId="25" xfId="7" applyNumberFormat="1" applyFont="1" applyBorder="1" applyAlignment="1">
      <alignment vertical="top" wrapText="1"/>
    </xf>
    <xf numFmtId="169" fontId="11" fillId="5" borderId="18" xfId="10" applyNumberFormat="1" applyFont="1" applyFill="1" applyBorder="1" applyAlignment="1" applyProtection="1">
      <alignment horizontal="right" vertical="top" wrapText="1"/>
    </xf>
    <xf numFmtId="0" fontId="17" fillId="0" borderId="0" xfId="11" applyFont="1" applyBorder="1" applyAlignment="1">
      <alignment horizontal="left" vertical="top"/>
    </xf>
    <xf numFmtId="171" fontId="12" fillId="0" borderId="24" xfId="7" applyNumberFormat="1" applyFont="1" applyBorder="1" applyAlignment="1">
      <alignment vertical="top" wrapText="1"/>
    </xf>
    <xf numFmtId="171" fontId="12" fillId="0" borderId="18" xfId="7" applyNumberFormat="1" applyFont="1" applyBorder="1" applyAlignment="1">
      <alignment vertical="top" wrapText="1"/>
    </xf>
    <xf numFmtId="168" fontId="12" fillId="0" borderId="23" xfId="7" applyNumberFormat="1" applyFont="1" applyBorder="1" applyAlignment="1">
      <alignment vertical="top" wrapText="1"/>
    </xf>
    <xf numFmtId="168" fontId="12" fillId="0" borderId="25" xfId="7" applyNumberFormat="1" applyFont="1" applyBorder="1" applyAlignment="1">
      <alignment vertical="top" wrapText="1"/>
    </xf>
    <xf numFmtId="171" fontId="12" fillId="0" borderId="23" xfId="7" applyNumberFormat="1" applyFont="1" applyBorder="1" applyAlignment="1">
      <alignment vertical="top" wrapText="1"/>
    </xf>
    <xf numFmtId="169" fontId="12" fillId="5" borderId="18" xfId="10" applyNumberFormat="1" applyFont="1" applyFill="1" applyBorder="1" applyAlignment="1" applyProtection="1">
      <alignment horizontal="right" vertical="top" wrapText="1"/>
    </xf>
    <xf numFmtId="169" fontId="12" fillId="5" borderId="24" xfId="10" applyNumberFormat="1" applyFont="1" applyFill="1" applyBorder="1" applyAlignment="1" applyProtection="1">
      <alignment horizontal="right" vertical="top" wrapText="1"/>
    </xf>
    <xf numFmtId="171" fontId="12" fillId="0" borderId="17" xfId="7" applyNumberFormat="1" applyFont="1" applyBorder="1" applyAlignment="1">
      <alignment vertical="top" wrapText="1"/>
    </xf>
    <xf numFmtId="171" fontId="12" fillId="0" borderId="19" xfId="7" applyNumberFormat="1" applyFont="1" applyBorder="1" applyAlignment="1">
      <alignment vertical="top" wrapText="1"/>
    </xf>
    <xf numFmtId="168" fontId="12" fillId="0" borderId="0" xfId="7" applyNumberFormat="1" applyFont="1" applyBorder="1" applyAlignment="1">
      <alignment vertical="top" wrapText="1"/>
    </xf>
    <xf numFmtId="168" fontId="12" fillId="0" borderId="27" xfId="7" applyNumberFormat="1" applyFont="1" applyBorder="1" applyAlignment="1">
      <alignment vertical="top" wrapText="1"/>
    </xf>
    <xf numFmtId="171" fontId="12" fillId="0" borderId="0" xfId="7" applyNumberFormat="1" applyFont="1" applyBorder="1" applyAlignment="1">
      <alignment vertical="top" wrapText="1"/>
    </xf>
    <xf numFmtId="169" fontId="12" fillId="5" borderId="19" xfId="10" applyNumberFormat="1" applyFont="1" applyFill="1" applyBorder="1" applyAlignment="1" applyProtection="1">
      <alignment horizontal="right" vertical="top" wrapText="1"/>
    </xf>
    <xf numFmtId="169" fontId="12" fillId="5" borderId="17" xfId="10" applyNumberFormat="1" applyFont="1" applyFill="1" applyBorder="1" applyAlignment="1" applyProtection="1">
      <alignment horizontal="right" vertical="top" wrapText="1"/>
    </xf>
    <xf numFmtId="0" fontId="17" fillId="0" borderId="1" xfId="11" applyFont="1" applyBorder="1" applyAlignment="1">
      <alignment horizontal="left" vertical="top"/>
    </xf>
    <xf numFmtId="171" fontId="12" fillId="0" borderId="29" xfId="7" applyNumberFormat="1" applyFont="1" applyBorder="1" applyAlignment="1">
      <alignment vertical="top" wrapText="1"/>
    </xf>
    <xf numFmtId="171" fontId="12" fillId="0" borderId="31" xfId="7" applyNumberFormat="1" applyFont="1" applyBorder="1" applyAlignment="1">
      <alignment vertical="top" wrapText="1"/>
    </xf>
    <xf numFmtId="168" fontId="12" fillId="0" borderId="1" xfId="7" applyNumberFormat="1" applyFont="1" applyBorder="1" applyAlignment="1">
      <alignment vertical="top" wrapText="1"/>
    </xf>
    <xf numFmtId="168" fontId="12" fillId="0" borderId="30" xfId="7" applyNumberFormat="1" applyFont="1" applyBorder="1" applyAlignment="1">
      <alignment vertical="top" wrapText="1"/>
    </xf>
    <xf numFmtId="171" fontId="12" fillId="0" borderId="1" xfId="7" applyNumberFormat="1" applyFont="1" applyBorder="1" applyAlignment="1">
      <alignment vertical="top" wrapText="1"/>
    </xf>
    <xf numFmtId="169" fontId="12" fillId="5" borderId="31" xfId="10" applyNumberFormat="1" applyFont="1" applyFill="1" applyBorder="1" applyAlignment="1" applyProtection="1">
      <alignment horizontal="right" vertical="top" wrapText="1"/>
    </xf>
    <xf numFmtId="169" fontId="12" fillId="5" borderId="29" xfId="10" applyNumberFormat="1" applyFont="1" applyFill="1" applyBorder="1" applyAlignment="1" applyProtection="1">
      <alignment horizontal="right" vertical="top" wrapText="1"/>
    </xf>
    <xf numFmtId="171" fontId="12" fillId="4" borderId="0" xfId="7" applyNumberFormat="1" applyFont="1" applyFill="1" applyBorder="1" applyAlignment="1">
      <alignment vertical="top" wrapText="1"/>
    </xf>
    <xf numFmtId="168" fontId="12" fillId="4" borderId="0" xfId="7" applyNumberFormat="1" applyFont="1" applyFill="1" applyBorder="1" applyAlignment="1">
      <alignment vertical="top" wrapText="1"/>
    </xf>
    <xf numFmtId="169" fontId="12" fillId="4" borderId="0" xfId="10" applyNumberFormat="1" applyFont="1" applyFill="1" applyBorder="1" applyAlignment="1" applyProtection="1">
      <alignment horizontal="right" vertical="top" wrapText="1"/>
    </xf>
    <xf numFmtId="1" fontId="18" fillId="0" borderId="0" xfId="11" applyNumberFormat="1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19" fillId="0" borderId="0" xfId="12"/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165" fontId="11" fillId="0" borderId="12" xfId="7" applyNumberFormat="1" applyFont="1" applyBorder="1" applyAlignment="1">
      <alignment horizontal="center"/>
    </xf>
    <xf numFmtId="165" fontId="11" fillId="0" borderId="16" xfId="7" applyNumberFormat="1" applyFont="1" applyBorder="1" applyAlignment="1">
      <alignment horizontal="center"/>
    </xf>
    <xf numFmtId="165" fontId="11" fillId="0" borderId="13" xfId="7" applyNumberFormat="1" applyFont="1" applyBorder="1" applyAlignment="1">
      <alignment horizontal="center"/>
    </xf>
    <xf numFmtId="0" fontId="4" fillId="0" borderId="0" xfId="6" applyFont="1" applyAlignment="1">
      <alignment horizontal="left"/>
    </xf>
    <xf numFmtId="171" fontId="11" fillId="0" borderId="6" xfId="7" quotePrefix="1" applyNumberFormat="1" applyFont="1" applyBorder="1" applyAlignment="1">
      <alignment horizontal="center" vertical="center" wrapText="1"/>
    </xf>
    <xf numFmtId="171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5" fontId="11" fillId="3" borderId="3" xfId="7" quotePrefix="1" applyNumberFormat="1" applyFont="1" applyFill="1" applyBorder="1" applyAlignment="1">
      <alignment horizontal="right" wrapText="1"/>
    </xf>
    <xf numFmtId="165" fontId="11" fillId="3" borderId="10" xfId="7" quotePrefix="1" applyNumberFormat="1" applyFont="1" applyFill="1" applyBorder="1" applyAlignment="1">
      <alignment horizontal="right" wrapText="1"/>
    </xf>
    <xf numFmtId="165" fontId="11" fillId="5" borderId="4" xfId="7" applyNumberFormat="1" applyFont="1" applyFill="1" applyBorder="1" applyAlignment="1">
      <alignment horizontal="right" wrapText="1"/>
    </xf>
    <xf numFmtId="165" fontId="11" fillId="5" borderId="26" xfId="7" applyNumberFormat="1" applyFont="1" applyFill="1" applyBorder="1" applyAlignment="1">
      <alignment horizontal="right" wrapText="1"/>
    </xf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9" fontId="20" fillId="0" borderId="11" xfId="0" applyNumberFormat="1" applyFont="1" applyBorder="1" applyAlignment="1">
      <alignment horizontal="right" vertical="center" wrapText="1"/>
    </xf>
    <xf numFmtId="9" fontId="20" fillId="0" borderId="12" xfId="0" applyNumberFormat="1" applyFont="1" applyBorder="1" applyAlignment="1">
      <alignment horizontal="right"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3" xfId="0" applyFont="1" applyBorder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21" xfId="0" applyFont="1" applyBorder="1" applyAlignment="1">
      <alignment horizontal="right" vertical="center" wrapText="1"/>
    </xf>
    <xf numFmtId="0" fontId="20" fillId="0" borderId="22" xfId="0" applyFont="1" applyBorder="1" applyAlignment="1">
      <alignment horizontal="right" vertical="center" wrapText="1"/>
    </xf>
    <xf numFmtId="0" fontId="20" fillId="0" borderId="25" xfId="0" applyFont="1" applyBorder="1" applyAlignment="1">
      <alignment horizontal="left" vertical="center" wrapText="1"/>
    </xf>
    <xf numFmtId="0" fontId="20" fillId="0" borderId="27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9" fontId="20" fillId="0" borderId="24" xfId="0" applyNumberFormat="1" applyFont="1" applyBorder="1" applyAlignment="1">
      <alignment horizontal="right" vertical="center" wrapText="1"/>
    </xf>
    <xf numFmtId="10" fontId="20" fillId="0" borderId="24" xfId="0" applyNumberFormat="1" applyFont="1" applyBorder="1" applyAlignment="1">
      <alignment horizontal="right" vertical="center" wrapText="1"/>
    </xf>
    <xf numFmtId="9" fontId="20" fillId="0" borderId="13" xfId="0" applyNumberFormat="1" applyFont="1" applyBorder="1" applyAlignment="1">
      <alignment horizontal="right" vertical="center" wrapText="1"/>
    </xf>
    <xf numFmtId="0" fontId="20" fillId="0" borderId="17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0" fontId="0" fillId="0" borderId="17" xfId="0" applyBorder="1" applyAlignment="1">
      <alignment vertical="top" wrapText="1"/>
    </xf>
    <xf numFmtId="0" fontId="20" fillId="0" borderId="29" xfId="0" applyFont="1" applyBorder="1" applyAlignment="1">
      <alignment horizontal="right" vertical="center" wrapText="1"/>
    </xf>
    <xf numFmtId="0" fontId="21" fillId="0" borderId="0" xfId="0" applyFont="1" applyAlignment="1">
      <alignment horizontal="justify" vertical="center"/>
    </xf>
    <xf numFmtId="0" fontId="7" fillId="0" borderId="0" xfId="5" applyFont="1" applyBorder="1"/>
    <xf numFmtId="0" fontId="20" fillId="0" borderId="11" xfId="0" applyFont="1" applyBorder="1" applyAlignment="1">
      <alignment vertical="center" wrapText="1"/>
    </xf>
    <xf numFmtId="0" fontId="20" fillId="0" borderId="12" xfId="0" applyFont="1" applyBorder="1" applyAlignment="1">
      <alignment horizontal="right" vertical="center" wrapText="1"/>
    </xf>
    <xf numFmtId="3" fontId="20" fillId="0" borderId="11" xfId="0" applyNumberFormat="1" applyFont="1" applyBorder="1" applyAlignment="1">
      <alignment horizontal="right" vertical="center" wrapText="1"/>
    </xf>
    <xf numFmtId="3" fontId="20" fillId="0" borderId="12" xfId="0" applyNumberFormat="1" applyFont="1" applyBorder="1" applyAlignment="1">
      <alignment horizontal="right" vertical="center" wrapText="1"/>
    </xf>
    <xf numFmtId="0" fontId="21" fillId="0" borderId="14" xfId="0" applyFont="1" applyBorder="1" applyAlignment="1">
      <alignment horizontal="justify" vertical="center"/>
    </xf>
    <xf numFmtId="0" fontId="20" fillId="0" borderId="0" xfId="0" applyFont="1"/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21" xfId="0" applyFont="1" applyBorder="1" applyAlignment="1">
      <alignment horizontal="right" vertical="center" wrapText="1"/>
    </xf>
    <xf numFmtId="9" fontId="20" fillId="0" borderId="21" xfId="0" applyNumberFormat="1" applyFont="1" applyBorder="1" applyAlignment="1">
      <alignment horizontal="right" vertical="center" wrapText="1"/>
    </xf>
    <xf numFmtId="9" fontId="20" fillId="0" borderId="22" xfId="0" applyNumberFormat="1" applyFont="1" applyBorder="1" applyAlignment="1">
      <alignment horizontal="right" vertical="center" wrapText="1"/>
    </xf>
    <xf numFmtId="0" fontId="20" fillId="0" borderId="0" xfId="0" applyFont="1" applyAlignment="1">
      <alignment vertical="center"/>
    </xf>
    <xf numFmtId="0" fontId="20" fillId="0" borderId="25" xfId="0" applyFont="1" applyBorder="1" applyAlignment="1">
      <alignment vertical="center"/>
    </xf>
    <xf numFmtId="0" fontId="20" fillId="0" borderId="27" xfId="0" applyFont="1" applyBorder="1" applyAlignment="1">
      <alignment vertical="center"/>
    </xf>
    <xf numFmtId="0" fontId="20" fillId="0" borderId="9" xfId="0" applyFont="1" applyBorder="1"/>
    <xf numFmtId="0" fontId="20" fillId="0" borderId="30" xfId="0" applyFont="1" applyBorder="1"/>
    <xf numFmtId="0" fontId="23" fillId="0" borderId="0" xfId="0" applyFont="1" applyAlignment="1">
      <alignment vertical="center"/>
    </xf>
    <xf numFmtId="0" fontId="23" fillId="0" borderId="0" xfId="0" applyFont="1" applyAlignment="1">
      <alignment horizontal="justify" vertical="center"/>
    </xf>
  </cellXfs>
  <cellStyles count="13">
    <cellStyle name="Hyperlink" xfId="12" builtinId="8"/>
    <cellStyle name="Normal" xfId="0" builtinId="0"/>
    <cellStyle name="Normal 10" xfId="11" xr:uid="{0CC505B2-A7AB-440F-B834-B3772E7387E0}"/>
    <cellStyle name="Normal 15" xfId="4" xr:uid="{735D2135-BD80-49C1-A149-A811577C087B}"/>
    <cellStyle name="Normal 2 2 2" xfId="8" xr:uid="{56D13485-108D-4589-A1E3-3A5EB6FC936A}"/>
    <cellStyle name="Normal_Book1 2" xfId="5" xr:uid="{DC9C91CD-E34A-4FE6-8FB3-9657D6A7424B}"/>
    <cellStyle name="Normal_DBSA_PE30.2009N 2 2" xfId="6" xr:uid="{6910F2A2-E2B8-4CF1-879F-27B48B5BA8BD}"/>
    <cellStyle name="Normal_DBSA_PE30.2009N 3 2" xfId="2" xr:uid="{D9EE37CF-E958-4602-B866-EABC66CC54CE}"/>
    <cellStyle name="Normal_Link to db 2 2" xfId="7" xr:uid="{61D989D2-D412-4DC0-B570-B809219CE6E4}"/>
    <cellStyle name="Normal_Link to db 3 2" xfId="3" xr:uid="{8E530787-FB37-4F1F-B5E7-8238C0F74B22}"/>
    <cellStyle name="Normal_Revenue Tables 2 2 2" xfId="9" xr:uid="{C52B3EB2-2C23-4C8E-93D6-1F4EA7B669B2}"/>
    <cellStyle name="Percent" xfId="1" builtinId="5"/>
    <cellStyle name="Percent 2 2 3" xfId="10" xr:uid="{ED6A12B6-D554-4BF6-A9F1-F252210709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FE31D-8D5A-4D60-9979-E4F92A6706CE}">
  <sheetPr codeName="Sheet2"/>
  <dimension ref="A1:B13"/>
  <sheetViews>
    <sheetView showGridLines="0" tabSelected="1" workbookViewId="0">
      <selection activeCell="A14" sqref="A14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5" t="s">
        <v>130</v>
      </c>
      <c r="B1" s="5" t="s">
        <v>131</v>
      </c>
    </row>
    <row r="2" spans="1:2" x14ac:dyDescent="0.35">
      <c r="A2" t="s">
        <v>132</v>
      </c>
      <c r="B2" s="203" t="s">
        <v>0</v>
      </c>
    </row>
    <row r="3" spans="1:2" x14ac:dyDescent="0.35">
      <c r="B3" s="203" t="s">
        <v>15</v>
      </c>
    </row>
    <row r="4" spans="1:2" x14ac:dyDescent="0.35">
      <c r="B4" s="203" t="s">
        <v>30</v>
      </c>
    </row>
    <row r="5" spans="1:2" x14ac:dyDescent="0.35">
      <c r="B5" s="203" t="s">
        <v>83</v>
      </c>
    </row>
    <row r="6" spans="1:2" x14ac:dyDescent="0.35">
      <c r="A6" t="s">
        <v>133</v>
      </c>
      <c r="B6" s="203" t="s">
        <v>104</v>
      </c>
    </row>
    <row r="7" spans="1:2" x14ac:dyDescent="0.35">
      <c r="B7" s="203" t="s">
        <v>108</v>
      </c>
    </row>
    <row r="8" spans="1:2" x14ac:dyDescent="0.35">
      <c r="B8" s="203" t="s">
        <v>110</v>
      </c>
    </row>
    <row r="9" spans="1:2" x14ac:dyDescent="0.35">
      <c r="B9" s="203" t="s">
        <v>111</v>
      </c>
    </row>
    <row r="10" spans="1:2" x14ac:dyDescent="0.35">
      <c r="A10" t="s">
        <v>134</v>
      </c>
      <c r="B10" s="203" t="s">
        <v>113</v>
      </c>
    </row>
    <row r="11" spans="1:2" x14ac:dyDescent="0.35">
      <c r="B11" s="203" t="s">
        <v>117</v>
      </c>
    </row>
    <row r="12" spans="1:2" x14ac:dyDescent="0.35">
      <c r="B12" s="203" t="s">
        <v>120</v>
      </c>
    </row>
    <row r="13" spans="1:2" x14ac:dyDescent="0.35">
      <c r="B13" s="203" t="s">
        <v>128</v>
      </c>
    </row>
  </sheetData>
  <hyperlinks>
    <hyperlink ref="B2" location="ARMSCORPerfom!B2" display="ARMSCORPerfom!B2" xr:uid="{E8E25B28-9D8E-4ED9-9E15-9820E113FD3D}"/>
    <hyperlink ref="B3" location="ARMSCORFinancial!B2" display="ARMSCORFinancial!B2" xr:uid="{77D58E99-FC67-4E42-B932-79EEDAC3D418}"/>
    <hyperlink ref="B4" location="ARMSCORFinancial!B13" display="ARMSCORFinancial!B13" xr:uid="{B99F26E2-696A-496C-AD2F-59B65EF72186}"/>
    <hyperlink ref="B5" location="ARMSCORPersonnel!B2" display="ARMSCORPersonnel!B2" xr:uid="{3AEE30BE-6B83-4E46-806B-8173FD8A51CE}"/>
    <hyperlink ref="B6" location="CCBPerfom!B2" display="CCBPerfom!B2" xr:uid="{FD785820-B588-4A5C-85B1-4601822F8084}"/>
    <hyperlink ref="B7" location="CCBFinancial!B2" display="CCBFinancial!B2" xr:uid="{2A84A0DE-CE4A-4D13-BCDE-F1A7CDA15273}"/>
    <hyperlink ref="B8" location="CCBFinancial!B11" display="CCBFinancial!B11" xr:uid="{B3F49779-EA10-456A-8520-D4AE3BBD79D9}"/>
    <hyperlink ref="B9" location="CCBPersonnel!B2" display="CCBPersonnel!B2" xr:uid="{40A3D931-9604-4847-8520-7B1BD65D077F}"/>
    <hyperlink ref="B10" location="DENELPerfom!B2" display="DENELPerfom!B2" xr:uid="{8AA402BD-8144-462F-9870-2DC231D50F70}"/>
    <hyperlink ref="B11" location="DENELFinancial!B2" display="DENELFinancial!B2" xr:uid="{0FA82FA5-B485-4F69-97D1-FBB899D1EC57}"/>
    <hyperlink ref="B12" location="DENELFinancial!B13" display="DENELFinancial!B13" xr:uid="{3DF73A10-00FB-4365-AE2C-1E681EC8A6C0}"/>
    <hyperlink ref="B13" location="DENELPersonnel!B2" display="DENELPersonnel!B2" xr:uid="{B970A670-9E31-4A65-A6CF-93C71782089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4E688-014A-41E3-92E8-25C4D942B53B}">
  <dimension ref="B1:AB11"/>
  <sheetViews>
    <sheetView showGridLines="0" workbookViewId="0">
      <selection activeCell="P15" sqref="P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04" t="s">
        <v>0</v>
      </c>
      <c r="C2" s="204"/>
      <c r="D2" s="204"/>
      <c r="E2" s="204"/>
      <c r="F2" s="204"/>
      <c r="G2" s="204"/>
      <c r="H2" s="204"/>
      <c r="I2" s="204"/>
      <c r="J2" s="204"/>
      <c r="K2" s="204"/>
    </row>
    <row r="3" spans="2:28" ht="22" x14ac:dyDescent="0.35">
      <c r="B3" s="1"/>
      <c r="C3" s="2"/>
      <c r="D3" s="3"/>
      <c r="E3" s="205" t="s">
        <v>1</v>
      </c>
      <c r="F3" s="206"/>
      <c r="G3" s="207"/>
      <c r="H3" s="4" t="s">
        <v>2</v>
      </c>
      <c r="I3" s="208" t="s">
        <v>3</v>
      </c>
      <c r="J3" s="209"/>
      <c r="K3" s="209"/>
    </row>
    <row r="4" spans="2:28" ht="22" x14ac:dyDescent="0.35">
      <c r="B4" s="228" t="s">
        <v>4</v>
      </c>
      <c r="C4" s="229" t="s">
        <v>5</v>
      </c>
      <c r="D4" s="229" t="s">
        <v>135</v>
      </c>
      <c r="E4" s="230" t="s">
        <v>6</v>
      </c>
      <c r="F4" s="230" t="s">
        <v>7</v>
      </c>
      <c r="G4" s="230" t="s">
        <v>8</v>
      </c>
      <c r="H4" s="230" t="s">
        <v>9</v>
      </c>
      <c r="I4" s="230" t="s">
        <v>10</v>
      </c>
      <c r="J4" s="230" t="s">
        <v>11</v>
      </c>
      <c r="K4" s="231" t="s">
        <v>12</v>
      </c>
    </row>
    <row r="5" spans="2:28" ht="38" customHeight="1" x14ac:dyDescent="0.35">
      <c r="B5" s="243" t="s">
        <v>158</v>
      </c>
      <c r="C5" s="233" t="s">
        <v>137</v>
      </c>
      <c r="D5" s="233" t="s">
        <v>138</v>
      </c>
      <c r="E5" s="246">
        <v>1</v>
      </c>
      <c r="F5" s="246">
        <v>1</v>
      </c>
      <c r="G5" s="247">
        <v>0.97099999999999997</v>
      </c>
      <c r="H5" s="248">
        <v>0.95</v>
      </c>
      <c r="I5" s="234">
        <v>0.95</v>
      </c>
      <c r="J5" s="234">
        <v>0.95</v>
      </c>
      <c r="K5" s="235">
        <v>0.95</v>
      </c>
    </row>
    <row r="6" spans="2:28" x14ac:dyDescent="0.35">
      <c r="B6" s="244"/>
      <c r="C6" s="233"/>
      <c r="D6" s="233"/>
      <c r="E6" s="249" t="s">
        <v>139</v>
      </c>
      <c r="F6" s="249" t="s">
        <v>140</v>
      </c>
      <c r="G6" s="249" t="s">
        <v>141</v>
      </c>
      <c r="H6" s="248"/>
      <c r="I6" s="234"/>
      <c r="J6" s="234"/>
      <c r="K6" s="235"/>
    </row>
    <row r="7" spans="2:28" x14ac:dyDescent="0.35">
      <c r="B7" s="245"/>
      <c r="C7" s="233"/>
      <c r="D7" s="233"/>
      <c r="E7" s="251"/>
      <c r="F7" s="251"/>
      <c r="G7" s="249" t="s">
        <v>142</v>
      </c>
      <c r="H7" s="248"/>
      <c r="I7" s="234"/>
      <c r="J7" s="234"/>
      <c r="K7" s="235"/>
    </row>
    <row r="8" spans="2:28" ht="14.5" customHeight="1" x14ac:dyDescent="0.35">
      <c r="B8" s="237" t="s">
        <v>143</v>
      </c>
      <c r="C8" s="233" t="s">
        <v>144</v>
      </c>
      <c r="D8" s="233"/>
      <c r="E8" s="247">
        <v>0.97899999999999998</v>
      </c>
      <c r="F8" s="247">
        <v>0.51700000000000002</v>
      </c>
      <c r="G8" s="247">
        <v>0.84499999999999997</v>
      </c>
      <c r="H8" s="248">
        <v>0.95</v>
      </c>
      <c r="I8" s="234">
        <v>0.95</v>
      </c>
      <c r="J8" s="234">
        <v>0.95</v>
      </c>
      <c r="K8" s="235">
        <v>0.95</v>
      </c>
    </row>
    <row r="9" spans="2:28" x14ac:dyDescent="0.35">
      <c r="B9" s="237"/>
      <c r="C9" s="233"/>
      <c r="D9" s="233"/>
      <c r="E9" s="249" t="s">
        <v>145</v>
      </c>
      <c r="F9" s="249" t="s">
        <v>147</v>
      </c>
      <c r="G9" s="249" t="s">
        <v>149</v>
      </c>
      <c r="H9" s="248"/>
      <c r="I9" s="234"/>
      <c r="J9" s="234"/>
      <c r="K9" s="235"/>
    </row>
    <row r="10" spans="2:28" x14ac:dyDescent="0.35">
      <c r="B10" s="237"/>
      <c r="C10" s="233"/>
      <c r="D10" s="233"/>
      <c r="E10" s="250" t="s">
        <v>146</v>
      </c>
      <c r="F10" s="250" t="s">
        <v>148</v>
      </c>
      <c r="G10" s="250" t="s">
        <v>150</v>
      </c>
      <c r="H10" s="248"/>
      <c r="I10" s="234"/>
      <c r="J10" s="234"/>
      <c r="K10" s="235"/>
    </row>
    <row r="11" spans="2:28" ht="38" x14ac:dyDescent="0.35">
      <c r="B11" s="238" t="s">
        <v>151</v>
      </c>
      <c r="C11" s="239" t="s">
        <v>13</v>
      </c>
      <c r="D11" s="240"/>
      <c r="E11" s="252" t="s">
        <v>152</v>
      </c>
      <c r="F11" s="252" t="s">
        <v>153</v>
      </c>
      <c r="G11" s="252" t="s">
        <v>154</v>
      </c>
      <c r="H11" s="241" t="s">
        <v>155</v>
      </c>
      <c r="I11" s="241" t="s">
        <v>155</v>
      </c>
      <c r="J11" s="241" t="s">
        <v>156</v>
      </c>
      <c r="K11" s="242" t="s">
        <v>157</v>
      </c>
    </row>
  </sheetData>
  <mergeCells count="16">
    <mergeCell ref="B2:K2"/>
    <mergeCell ref="E3:G3"/>
    <mergeCell ref="I3:K3"/>
    <mergeCell ref="C5:C7"/>
    <mergeCell ref="D5:D11"/>
    <mergeCell ref="H5:H7"/>
    <mergeCell ref="I5:I7"/>
    <mergeCell ref="J5:J7"/>
    <mergeCell ref="K5:K7"/>
    <mergeCell ref="B8:B10"/>
    <mergeCell ref="C8:C10"/>
    <mergeCell ref="H8:H10"/>
    <mergeCell ref="I8:I10"/>
    <mergeCell ref="J8:J10"/>
    <mergeCell ref="K8:K10"/>
    <mergeCell ref="B5:B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228AA-B641-4D74-93BF-C715466375F5}">
  <dimension ref="B1:M77"/>
  <sheetViews>
    <sheetView showGridLines="0" topLeftCell="A4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10" t="s">
        <v>15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11" t="s">
        <v>22</v>
      </c>
      <c r="H4" s="212"/>
      <c r="I4" s="17" t="s">
        <v>10</v>
      </c>
      <c r="J4" s="17" t="s">
        <v>11</v>
      </c>
      <c r="K4" s="17" t="s">
        <v>12</v>
      </c>
      <c r="L4" s="211" t="s">
        <v>23</v>
      </c>
      <c r="M4" s="213"/>
    </row>
    <row r="5" spans="2:13" x14ac:dyDescent="0.35">
      <c r="B5" s="19" t="s">
        <v>24</v>
      </c>
      <c r="C5" s="20">
        <v>852.46900000000005</v>
      </c>
      <c r="D5" s="20">
        <v>682.59500000000003</v>
      </c>
      <c r="E5" s="20">
        <v>718.14</v>
      </c>
      <c r="F5" s="21">
        <v>891.654</v>
      </c>
      <c r="G5" s="22">
        <v>1.4999999999999999E-2</v>
      </c>
      <c r="H5" s="22">
        <v>0.39700000000000002</v>
      </c>
      <c r="I5" s="20">
        <v>996.615679</v>
      </c>
      <c r="J5" s="20">
        <v>1052.2080000000001</v>
      </c>
      <c r="K5" s="20">
        <v>1111.521</v>
      </c>
      <c r="L5" s="22">
        <v>7.5999999999999998E-2</v>
      </c>
      <c r="M5" s="23">
        <v>0.34100000000000003</v>
      </c>
    </row>
    <row r="6" spans="2:13" x14ac:dyDescent="0.35">
      <c r="B6" s="19" t="s">
        <v>25</v>
      </c>
      <c r="C6" s="20">
        <v>107.43300000000001</v>
      </c>
      <c r="D6" s="20">
        <v>109.428</v>
      </c>
      <c r="E6" s="20">
        <v>116.15600000000001</v>
      </c>
      <c r="F6" s="21">
        <v>129.095</v>
      </c>
      <c r="G6" s="22">
        <v>6.3E-2</v>
      </c>
      <c r="H6" s="22">
        <v>5.8999999999999997E-2</v>
      </c>
      <c r="I6" s="20">
        <v>119.239017</v>
      </c>
      <c r="J6" s="20">
        <v>125.229</v>
      </c>
      <c r="K6" s="20">
        <v>131.55099999999999</v>
      </c>
      <c r="L6" s="22">
        <v>6.0000000000000001E-3</v>
      </c>
      <c r="M6" s="24">
        <v>4.2999999999999997E-2</v>
      </c>
    </row>
    <row r="7" spans="2:13" x14ac:dyDescent="0.35">
      <c r="B7" s="19" t="s">
        <v>13</v>
      </c>
      <c r="C7" s="20">
        <v>239.67500000000001</v>
      </c>
      <c r="D7" s="20">
        <v>224.27199999999999</v>
      </c>
      <c r="E7" s="20">
        <v>235.79900000000001</v>
      </c>
      <c r="F7" s="21">
        <v>231.00200000000001</v>
      </c>
      <c r="G7" s="22">
        <v>-1.2E-2</v>
      </c>
      <c r="H7" s="22">
        <v>0.12</v>
      </c>
      <c r="I7" s="20">
        <v>256.351338</v>
      </c>
      <c r="J7" s="20">
        <v>269.27499999999998</v>
      </c>
      <c r="K7" s="20">
        <v>282.86200000000002</v>
      </c>
      <c r="L7" s="22">
        <v>7.0000000000000007E-2</v>
      </c>
      <c r="M7" s="24">
        <v>8.6999999999999994E-2</v>
      </c>
    </row>
    <row r="8" spans="2:13" x14ac:dyDescent="0.35">
      <c r="B8" s="19" t="s">
        <v>26</v>
      </c>
      <c r="C8" s="20">
        <v>27.733000000000001</v>
      </c>
      <c r="D8" s="20">
        <v>47.497999999999998</v>
      </c>
      <c r="E8" s="20">
        <v>70.983999999999995</v>
      </c>
      <c r="F8" s="21">
        <v>30.026</v>
      </c>
      <c r="G8" s="22">
        <v>2.7E-2</v>
      </c>
      <c r="H8" s="22">
        <v>2.4E-2</v>
      </c>
      <c r="I8" s="20">
        <v>31.175000000000001</v>
      </c>
      <c r="J8" s="20">
        <v>32.771000000000001</v>
      </c>
      <c r="K8" s="20">
        <v>34.451999999999998</v>
      </c>
      <c r="L8" s="22">
        <v>4.7E-2</v>
      </c>
      <c r="M8" s="24">
        <v>1.0999999999999999E-2</v>
      </c>
    </row>
    <row r="9" spans="2:13" x14ac:dyDescent="0.35">
      <c r="B9" s="19" t="s">
        <v>27</v>
      </c>
      <c r="C9" s="20">
        <v>266.435</v>
      </c>
      <c r="D9" s="20">
        <v>231.553</v>
      </c>
      <c r="E9" s="20">
        <v>275.10500000000002</v>
      </c>
      <c r="F9" s="21">
        <v>1016.159</v>
      </c>
      <c r="G9" s="22">
        <v>0.56200000000000006</v>
      </c>
      <c r="H9" s="22">
        <v>0.19900000000000001</v>
      </c>
      <c r="I9" s="20">
        <v>889.288411</v>
      </c>
      <c r="J9" s="20">
        <v>934.21</v>
      </c>
      <c r="K9" s="20">
        <v>981.452</v>
      </c>
      <c r="L9" s="22">
        <v>-1.2E-2</v>
      </c>
      <c r="M9" s="24">
        <v>0.32200000000000001</v>
      </c>
    </row>
    <row r="10" spans="2:13" x14ac:dyDescent="0.35">
      <c r="B10" s="19" t="s">
        <v>28</v>
      </c>
      <c r="C10" s="20">
        <v>448.036</v>
      </c>
      <c r="D10" s="20">
        <v>325.17700000000002</v>
      </c>
      <c r="E10" s="20">
        <v>323.20699999999999</v>
      </c>
      <c r="F10" s="21">
        <v>535.21299999999997</v>
      </c>
      <c r="G10" s="22">
        <v>6.0999999999999999E-2</v>
      </c>
      <c r="H10" s="22">
        <v>0.20200000000000001</v>
      </c>
      <c r="I10" s="20">
        <v>569.19056899999998</v>
      </c>
      <c r="J10" s="20">
        <v>598.59500000000003</v>
      </c>
      <c r="K10" s="20">
        <v>629.62400000000002</v>
      </c>
      <c r="L10" s="22">
        <v>5.6000000000000001E-2</v>
      </c>
      <c r="M10" s="24">
        <v>0.19600000000000001</v>
      </c>
    </row>
    <row r="11" spans="2:13" x14ac:dyDescent="0.35">
      <c r="B11" s="25" t="s">
        <v>29</v>
      </c>
      <c r="C11" s="26">
        <v>1941.7809999999999</v>
      </c>
      <c r="D11" s="26">
        <v>1620.5230000000001</v>
      </c>
      <c r="E11" s="26">
        <v>1739.3910000000001</v>
      </c>
      <c r="F11" s="27">
        <v>2833.1490000000003</v>
      </c>
      <c r="G11" s="28">
        <v>0.13400000000000001</v>
      </c>
      <c r="H11" s="29">
        <v>1</v>
      </c>
      <c r="I11" s="26">
        <v>2861.8600139999999</v>
      </c>
      <c r="J11" s="26">
        <v>3012.2880000000005</v>
      </c>
      <c r="K11" s="26">
        <v>3171.4619999999995</v>
      </c>
      <c r="L11" s="30">
        <v>3.7999999999999999E-2</v>
      </c>
      <c r="M11" s="31">
        <v>1</v>
      </c>
    </row>
    <row r="12" spans="2:13" x14ac:dyDescent="0.35">
      <c r="B12" s="32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</row>
    <row r="13" spans="2:13" x14ac:dyDescent="0.35">
      <c r="B13" s="210" t="s">
        <v>30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</row>
    <row r="14" spans="2:13" ht="48.5" x14ac:dyDescent="0.35">
      <c r="B14" s="34" t="s">
        <v>31</v>
      </c>
      <c r="C14" s="35"/>
      <c r="D14" s="36" t="s">
        <v>16</v>
      </c>
      <c r="E14" s="37"/>
      <c r="F14" s="38" t="s">
        <v>17</v>
      </c>
      <c r="G14" s="39" t="s">
        <v>18</v>
      </c>
      <c r="H14" s="39" t="s">
        <v>19</v>
      </c>
      <c r="I14" s="40" t="s">
        <v>20</v>
      </c>
      <c r="J14" s="41"/>
      <c r="K14" s="42"/>
      <c r="L14" s="39" t="s">
        <v>18</v>
      </c>
      <c r="M14" s="43" t="s">
        <v>19</v>
      </c>
    </row>
    <row r="15" spans="2:13" x14ac:dyDescent="0.35">
      <c r="B15" s="44" t="s">
        <v>21</v>
      </c>
      <c r="C15" s="45" t="s">
        <v>6</v>
      </c>
      <c r="D15" s="45" t="s">
        <v>7</v>
      </c>
      <c r="E15" s="45" t="s">
        <v>8</v>
      </c>
      <c r="F15" s="46" t="s">
        <v>9</v>
      </c>
      <c r="G15" s="214" t="s">
        <v>22</v>
      </c>
      <c r="H15" s="215"/>
      <c r="I15" s="45" t="s">
        <v>10</v>
      </c>
      <c r="J15" s="45" t="s">
        <v>11</v>
      </c>
      <c r="K15" s="45" t="s">
        <v>12</v>
      </c>
      <c r="L15" s="214" t="s">
        <v>23</v>
      </c>
      <c r="M15" s="216"/>
    </row>
    <row r="16" spans="2:13" x14ac:dyDescent="0.35">
      <c r="B16" s="47" t="s">
        <v>32</v>
      </c>
      <c r="C16" s="48"/>
      <c r="D16" s="49"/>
      <c r="E16" s="49"/>
      <c r="F16" s="50"/>
      <c r="G16" s="51"/>
      <c r="H16" s="51"/>
      <c r="I16" s="49"/>
      <c r="J16" s="49"/>
      <c r="K16" s="52"/>
      <c r="L16" s="51"/>
      <c r="M16" s="53"/>
    </row>
    <row r="17" spans="2:13" x14ac:dyDescent="0.35">
      <c r="B17" s="47" t="s">
        <v>33</v>
      </c>
      <c r="C17" s="54">
        <v>474.27600000000001</v>
      </c>
      <c r="D17" s="54">
        <v>527.34799999999996</v>
      </c>
      <c r="E17" s="54">
        <v>679.95500000000004</v>
      </c>
      <c r="F17" s="55">
        <v>1344.405</v>
      </c>
      <c r="G17" s="56">
        <v>0.41499999999999998</v>
      </c>
      <c r="H17" s="56">
        <v>0.34799999999999998</v>
      </c>
      <c r="I17" s="54">
        <v>1397.7619999999999</v>
      </c>
      <c r="J17" s="54">
        <v>1481.6279999999999</v>
      </c>
      <c r="K17" s="54">
        <v>1571.9480000000001</v>
      </c>
      <c r="L17" s="56">
        <v>5.3999999999999999E-2</v>
      </c>
      <c r="M17" s="57">
        <v>0.49099999999999999</v>
      </c>
    </row>
    <row r="18" spans="2:13" ht="19" x14ac:dyDescent="0.35">
      <c r="B18" s="58" t="s">
        <v>34</v>
      </c>
      <c r="C18" s="59">
        <v>259.666</v>
      </c>
      <c r="D18" s="60">
        <v>296.077</v>
      </c>
      <c r="E18" s="61">
        <v>361.57600000000002</v>
      </c>
      <c r="F18" s="61">
        <v>1129.079</v>
      </c>
      <c r="G18" s="62">
        <v>0.63200000000000001</v>
      </c>
      <c r="H18" s="62">
        <v>0.22600000000000001</v>
      </c>
      <c r="I18" s="60">
        <v>1152.798</v>
      </c>
      <c r="J18" s="60">
        <v>1221.9659999999999</v>
      </c>
      <c r="K18" s="61">
        <v>1295.2840000000001</v>
      </c>
      <c r="L18" s="62">
        <v>4.7E-2</v>
      </c>
      <c r="M18" s="62">
        <v>0.40699999999999997</v>
      </c>
    </row>
    <row r="19" spans="2:13" x14ac:dyDescent="0.35">
      <c r="B19" s="58" t="s">
        <v>35</v>
      </c>
      <c r="C19" s="63">
        <v>214.61</v>
      </c>
      <c r="D19" s="64">
        <v>231.27099999999999</v>
      </c>
      <c r="E19" s="65">
        <v>318.37900000000002</v>
      </c>
      <c r="F19" s="65">
        <v>215.32599999999999</v>
      </c>
      <c r="G19" s="66">
        <v>1E-3</v>
      </c>
      <c r="H19" s="66">
        <v>0.122</v>
      </c>
      <c r="I19" s="64">
        <v>244.964</v>
      </c>
      <c r="J19" s="64">
        <v>259.66199999999998</v>
      </c>
      <c r="K19" s="65">
        <v>276.66399999999999</v>
      </c>
      <c r="L19" s="66">
        <v>8.6999999999999994E-2</v>
      </c>
      <c r="M19" s="66">
        <v>8.4000000000000005E-2</v>
      </c>
    </row>
    <row r="20" spans="2:13" x14ac:dyDescent="0.35">
      <c r="B20" s="67" t="s">
        <v>36</v>
      </c>
      <c r="C20" s="54">
        <v>1480.0550000000001</v>
      </c>
      <c r="D20" s="54">
        <v>1241.808</v>
      </c>
      <c r="E20" s="54">
        <v>1210.307</v>
      </c>
      <c r="F20" s="68">
        <v>1399.9839999999999</v>
      </c>
      <c r="G20" s="69">
        <v>-1.7999999999999999E-2</v>
      </c>
      <c r="H20" s="69">
        <v>0.65200000000000002</v>
      </c>
      <c r="I20" s="54">
        <v>1464.5820000000001</v>
      </c>
      <c r="J20" s="54">
        <v>1531.681</v>
      </c>
      <c r="K20" s="54">
        <v>1600.3</v>
      </c>
      <c r="L20" s="69">
        <v>4.5999999999999999E-2</v>
      </c>
      <c r="M20" s="70">
        <v>0.50900000000000001</v>
      </c>
    </row>
    <row r="21" spans="2:13" x14ac:dyDescent="0.35">
      <c r="B21" s="71" t="s">
        <v>37</v>
      </c>
      <c r="C21" s="72">
        <v>1954.3310000000001</v>
      </c>
      <c r="D21" s="72">
        <v>1769.1559999999999</v>
      </c>
      <c r="E21" s="73">
        <v>1890.2620000000002</v>
      </c>
      <c r="F21" s="73">
        <v>2744.3890000000001</v>
      </c>
      <c r="G21" s="74">
        <v>0.12</v>
      </c>
      <c r="H21" s="74">
        <v>1</v>
      </c>
      <c r="I21" s="72">
        <v>2862.3440000000001</v>
      </c>
      <c r="J21" s="72">
        <v>3013.3090000000002</v>
      </c>
      <c r="K21" s="73">
        <v>3172.248</v>
      </c>
      <c r="L21" s="74">
        <v>4.9000000000000002E-2</v>
      </c>
      <c r="M21" s="75">
        <v>1</v>
      </c>
    </row>
    <row r="22" spans="2:13" x14ac:dyDescent="0.35">
      <c r="B22" s="47" t="s">
        <v>38</v>
      </c>
      <c r="C22" s="76"/>
      <c r="D22" s="76"/>
      <c r="E22" s="76"/>
      <c r="F22" s="77"/>
      <c r="G22" s="78"/>
      <c r="H22" s="78"/>
      <c r="I22" s="76"/>
      <c r="J22" s="76"/>
      <c r="K22" s="76"/>
      <c r="L22" s="78"/>
      <c r="M22" s="79"/>
    </row>
    <row r="23" spans="2:13" x14ac:dyDescent="0.35">
      <c r="B23" s="47" t="s">
        <v>39</v>
      </c>
      <c r="C23" s="54">
        <v>1941.7809999999999</v>
      </c>
      <c r="D23" s="54">
        <v>1620.5229999999999</v>
      </c>
      <c r="E23" s="54">
        <v>1737.6610000000001</v>
      </c>
      <c r="F23" s="55">
        <v>2833.1489999999999</v>
      </c>
      <c r="G23" s="80">
        <v>0.13400000000000001</v>
      </c>
      <c r="H23" s="80">
        <v>1</v>
      </c>
      <c r="I23" s="54">
        <v>2861.8600139999999</v>
      </c>
      <c r="J23" s="54">
        <v>3012.2880000000005</v>
      </c>
      <c r="K23" s="54">
        <v>3171.462</v>
      </c>
      <c r="L23" s="80">
        <v>3.7999999999999999E-2</v>
      </c>
      <c r="M23" s="81">
        <v>1</v>
      </c>
    </row>
    <row r="24" spans="2:13" x14ac:dyDescent="0.35">
      <c r="B24" s="58" t="s">
        <v>40</v>
      </c>
      <c r="C24" s="59">
        <v>1145.21</v>
      </c>
      <c r="D24" s="60">
        <v>1020.67</v>
      </c>
      <c r="E24" s="61">
        <v>1060.367</v>
      </c>
      <c r="F24" s="61">
        <v>1218.8009999999999</v>
      </c>
      <c r="G24" s="62">
        <v>2.1000000000000001E-2</v>
      </c>
      <c r="H24" s="62">
        <v>0.56499999999999995</v>
      </c>
      <c r="I24" s="60">
        <v>1272.3789999999999</v>
      </c>
      <c r="J24" s="60">
        <v>1335.998</v>
      </c>
      <c r="K24" s="61">
        <v>1402.799</v>
      </c>
      <c r="L24" s="62">
        <v>4.8000000000000001E-2</v>
      </c>
      <c r="M24" s="62">
        <v>0.44</v>
      </c>
    </row>
    <row r="25" spans="2:13" x14ac:dyDescent="0.35">
      <c r="B25" s="58" t="s">
        <v>41</v>
      </c>
      <c r="C25" s="82">
        <v>700.46199999999999</v>
      </c>
      <c r="D25" s="83">
        <v>469.36799999999999</v>
      </c>
      <c r="E25" s="84">
        <v>543.28300000000002</v>
      </c>
      <c r="F25" s="84">
        <v>1502.308</v>
      </c>
      <c r="G25" s="85">
        <v>0.28999999999999998</v>
      </c>
      <c r="H25" s="85">
        <v>0.373</v>
      </c>
      <c r="I25" s="83">
        <v>1491.5219999999999</v>
      </c>
      <c r="J25" s="83">
        <v>1573.432</v>
      </c>
      <c r="K25" s="84">
        <v>1660.663</v>
      </c>
      <c r="L25" s="85">
        <v>3.4000000000000002E-2</v>
      </c>
      <c r="M25" s="85">
        <v>0.52400000000000002</v>
      </c>
    </row>
    <row r="26" spans="2:13" x14ac:dyDescent="0.35">
      <c r="B26" s="58" t="s">
        <v>42</v>
      </c>
      <c r="C26" s="82">
        <v>96.108999999999995</v>
      </c>
      <c r="D26" s="83">
        <v>92.028999999999996</v>
      </c>
      <c r="E26" s="84">
        <v>94.177000000000007</v>
      </c>
      <c r="F26" s="84">
        <v>112.04</v>
      </c>
      <c r="G26" s="85">
        <v>5.1999999999999998E-2</v>
      </c>
      <c r="H26" s="85">
        <v>0.05</v>
      </c>
      <c r="I26" s="83">
        <v>97.959013999999996</v>
      </c>
      <c r="J26" s="83">
        <v>102.858</v>
      </c>
      <c r="K26" s="84">
        <v>108</v>
      </c>
      <c r="L26" s="85">
        <v>-1.2E-2</v>
      </c>
      <c r="M26" s="85">
        <v>3.5000000000000003E-2</v>
      </c>
    </row>
    <row r="27" spans="2:13" x14ac:dyDescent="0.35">
      <c r="B27" s="58" t="s">
        <v>43</v>
      </c>
      <c r="C27" s="63">
        <v>0</v>
      </c>
      <c r="D27" s="64">
        <v>38.456000000000003</v>
      </c>
      <c r="E27" s="65">
        <v>39.834000000000003</v>
      </c>
      <c r="F27" s="65">
        <v>0</v>
      </c>
      <c r="G27" s="66">
        <v>0</v>
      </c>
      <c r="H27" s="66">
        <v>1.2E-2</v>
      </c>
      <c r="I27" s="64">
        <v>0</v>
      </c>
      <c r="J27" s="64">
        <v>0</v>
      </c>
      <c r="K27" s="65">
        <v>0</v>
      </c>
      <c r="L27" s="66">
        <v>0</v>
      </c>
      <c r="M27" s="66">
        <v>0</v>
      </c>
    </row>
    <row r="28" spans="2:13" x14ac:dyDescent="0.35">
      <c r="B28" s="47" t="s">
        <v>44</v>
      </c>
      <c r="C28" s="54">
        <v>0</v>
      </c>
      <c r="D28" s="54">
        <v>0</v>
      </c>
      <c r="E28" s="54">
        <v>1.73</v>
      </c>
      <c r="F28" s="55">
        <v>0</v>
      </c>
      <c r="G28" s="86">
        <v>0</v>
      </c>
      <c r="H28" s="86">
        <v>0</v>
      </c>
      <c r="I28" s="54">
        <v>0</v>
      </c>
      <c r="J28" s="54">
        <v>0</v>
      </c>
      <c r="K28" s="54">
        <v>0</v>
      </c>
      <c r="L28" s="86">
        <v>0</v>
      </c>
      <c r="M28" s="87">
        <v>0</v>
      </c>
    </row>
    <row r="29" spans="2:13" x14ac:dyDescent="0.35">
      <c r="B29" s="71" t="s">
        <v>45</v>
      </c>
      <c r="C29" s="88">
        <v>1941.7809999999999</v>
      </c>
      <c r="D29" s="88">
        <v>1620.5229999999999</v>
      </c>
      <c r="E29" s="89">
        <v>1739.3910000000001</v>
      </c>
      <c r="F29" s="89">
        <v>2833.1489999999999</v>
      </c>
      <c r="G29" s="74">
        <v>0.13400000000000001</v>
      </c>
      <c r="H29" s="74">
        <v>1</v>
      </c>
      <c r="I29" s="88">
        <v>2861.8600139999999</v>
      </c>
      <c r="J29" s="88">
        <v>3012.2880000000005</v>
      </c>
      <c r="K29" s="89">
        <v>3171.462</v>
      </c>
      <c r="L29" s="74">
        <v>3.7999999999999999E-2</v>
      </c>
      <c r="M29" s="75">
        <v>1</v>
      </c>
    </row>
    <row r="30" spans="2:13" x14ac:dyDescent="0.35">
      <c r="B30" s="90" t="s">
        <v>46</v>
      </c>
      <c r="C30" s="91">
        <v>12.6</v>
      </c>
      <c r="D30" s="91">
        <v>148.6</v>
      </c>
      <c r="E30" s="92">
        <v>150.9</v>
      </c>
      <c r="F30" s="92">
        <v>-88.8</v>
      </c>
      <c r="G30" s="93">
        <v>-2.9169999999999998</v>
      </c>
      <c r="H30" s="93"/>
      <c r="I30" s="91">
        <v>0</v>
      </c>
      <c r="J30" s="91">
        <v>1</v>
      </c>
      <c r="K30" s="92">
        <v>0</v>
      </c>
      <c r="L30" s="93">
        <v>-1</v>
      </c>
      <c r="M30" s="94"/>
    </row>
    <row r="31" spans="2:13" x14ac:dyDescent="0.35">
      <c r="B31" s="47"/>
      <c r="C31" s="95"/>
      <c r="D31" s="95"/>
      <c r="E31" s="95"/>
      <c r="F31" s="95"/>
      <c r="G31" s="96"/>
      <c r="H31" s="96"/>
      <c r="I31" s="95"/>
      <c r="J31" s="95"/>
      <c r="K31" s="95"/>
      <c r="L31" s="96"/>
      <c r="M31" s="97"/>
    </row>
    <row r="32" spans="2:13" x14ac:dyDescent="0.35">
      <c r="B32" s="98" t="s">
        <v>47</v>
      </c>
      <c r="C32" s="99"/>
      <c r="D32" s="99"/>
      <c r="E32" s="99"/>
      <c r="F32" s="99"/>
      <c r="G32" s="100"/>
      <c r="H32" s="100"/>
      <c r="I32" s="99"/>
      <c r="J32" s="99"/>
      <c r="K32" s="99"/>
      <c r="L32" s="100"/>
      <c r="M32" s="100"/>
    </row>
    <row r="33" spans="2:13" x14ac:dyDescent="0.35">
      <c r="B33" s="101" t="s">
        <v>48</v>
      </c>
      <c r="C33" s="102">
        <v>303.17000000000007</v>
      </c>
      <c r="D33" s="102">
        <v>126.46299999999997</v>
      </c>
      <c r="E33" s="102">
        <v>81.163000000000011</v>
      </c>
      <c r="F33" s="103">
        <v>23.279999999999745</v>
      </c>
      <c r="G33" s="104">
        <v>-0.57499999999999996</v>
      </c>
      <c r="H33" s="104">
        <v>1</v>
      </c>
      <c r="I33" s="102">
        <v>98.443000000000211</v>
      </c>
      <c r="J33" s="102">
        <v>103.8787499999994</v>
      </c>
      <c r="K33" s="105">
        <v>108.78597499999978</v>
      </c>
      <c r="L33" s="104">
        <v>0.67200000000000004</v>
      </c>
      <c r="M33" s="106">
        <v>1</v>
      </c>
    </row>
    <row r="34" spans="2:13" x14ac:dyDescent="0.35">
      <c r="B34" s="107" t="s">
        <v>49</v>
      </c>
      <c r="C34" s="95"/>
      <c r="D34" s="95"/>
      <c r="E34" s="95"/>
      <c r="F34" s="108"/>
      <c r="G34" s="56"/>
      <c r="H34" s="56"/>
      <c r="I34" s="95"/>
      <c r="J34" s="95"/>
      <c r="K34" s="95"/>
      <c r="L34" s="56"/>
      <c r="M34" s="57"/>
    </row>
    <row r="35" spans="2:13" x14ac:dyDescent="0.35">
      <c r="B35" s="107" t="s">
        <v>50</v>
      </c>
      <c r="C35" s="54">
        <v>288.27699999999999</v>
      </c>
      <c r="D35" s="54">
        <v>488.05199999999996</v>
      </c>
      <c r="E35" s="54">
        <v>832.80799999999999</v>
      </c>
      <c r="F35" s="55">
        <v>1301.9929999999999</v>
      </c>
      <c r="G35" s="56">
        <v>0.65300000000000002</v>
      </c>
      <c r="H35" s="56">
        <v>0.32600000000000001</v>
      </c>
      <c r="I35" s="54">
        <v>1349.8810000000001</v>
      </c>
      <c r="J35" s="54">
        <v>1430.8739999999998</v>
      </c>
      <c r="K35" s="54">
        <v>1518.1490000000001</v>
      </c>
      <c r="L35" s="56">
        <v>5.2999999999999999E-2</v>
      </c>
      <c r="M35" s="57">
        <v>0.47499999999999998</v>
      </c>
    </row>
    <row r="36" spans="2:13" ht="19" x14ac:dyDescent="0.35">
      <c r="B36" s="109" t="s">
        <v>51</v>
      </c>
      <c r="C36" s="59">
        <v>169.56100000000001</v>
      </c>
      <c r="D36" s="60">
        <v>338.04199999999997</v>
      </c>
      <c r="E36" s="60">
        <v>682.01599999999996</v>
      </c>
      <c r="F36" s="110">
        <v>1129.079</v>
      </c>
      <c r="G36" s="62">
        <v>0.88100000000000001</v>
      </c>
      <c r="H36" s="62">
        <v>0.255</v>
      </c>
      <c r="I36" s="60">
        <v>1152.798</v>
      </c>
      <c r="J36" s="60">
        <v>1221.9659999999999</v>
      </c>
      <c r="K36" s="61">
        <v>1295.2840000000001</v>
      </c>
      <c r="L36" s="62">
        <v>4.7E-2</v>
      </c>
      <c r="M36" s="62">
        <v>0.40699999999999997</v>
      </c>
    </row>
    <row r="37" spans="2:13" x14ac:dyDescent="0.35">
      <c r="B37" s="109" t="s">
        <v>52</v>
      </c>
      <c r="C37" s="63">
        <v>118.71599999999999</v>
      </c>
      <c r="D37" s="64">
        <v>150.01</v>
      </c>
      <c r="E37" s="64">
        <v>150.792</v>
      </c>
      <c r="F37" s="111">
        <v>172.91399999999999</v>
      </c>
      <c r="G37" s="66">
        <v>0.13400000000000001</v>
      </c>
      <c r="H37" s="66">
        <v>7.0999999999999994E-2</v>
      </c>
      <c r="I37" s="64">
        <v>197.083</v>
      </c>
      <c r="J37" s="64">
        <v>208.90799999999999</v>
      </c>
      <c r="K37" s="65">
        <v>222.86500000000001</v>
      </c>
      <c r="L37" s="66">
        <v>8.7999999999999995E-2</v>
      </c>
      <c r="M37" s="66">
        <v>6.8000000000000005E-2</v>
      </c>
    </row>
    <row r="38" spans="2:13" x14ac:dyDescent="0.35">
      <c r="B38" s="107" t="s">
        <v>36</v>
      </c>
      <c r="C38" s="54">
        <v>1480.0550000000001</v>
      </c>
      <c r="D38" s="54">
        <v>1241.6420000000001</v>
      </c>
      <c r="E38" s="54">
        <v>1210.307</v>
      </c>
      <c r="F38" s="55">
        <v>1399.9839999999999</v>
      </c>
      <c r="G38" s="56">
        <v>-1.7999999999999999E-2</v>
      </c>
      <c r="H38" s="56">
        <v>0.65300000000000002</v>
      </c>
      <c r="I38" s="54">
        <v>1464.5820000000001</v>
      </c>
      <c r="J38" s="54">
        <v>1531.681</v>
      </c>
      <c r="K38" s="54">
        <v>1600.3</v>
      </c>
      <c r="L38" s="56">
        <v>4.5999999999999999E-2</v>
      </c>
      <c r="M38" s="57">
        <v>0.50900000000000001</v>
      </c>
    </row>
    <row r="39" spans="2:13" ht="19" x14ac:dyDescent="0.35">
      <c r="B39" s="107" t="s">
        <v>53</v>
      </c>
      <c r="C39" s="54">
        <v>21.126000000000001</v>
      </c>
      <c r="D39" s="54">
        <v>18.692</v>
      </c>
      <c r="E39" s="54">
        <v>94.292000000000002</v>
      </c>
      <c r="F39" s="55">
        <v>42.411999999999999</v>
      </c>
      <c r="G39" s="56">
        <v>0.26200000000000001</v>
      </c>
      <c r="H39" s="56">
        <v>2.1000000000000001E-2</v>
      </c>
      <c r="I39" s="54">
        <v>47.881</v>
      </c>
      <c r="J39" s="54">
        <v>50.753999999999998</v>
      </c>
      <c r="K39" s="54">
        <v>53.798999999999999</v>
      </c>
      <c r="L39" s="56">
        <v>8.3000000000000004E-2</v>
      </c>
      <c r="M39" s="57">
        <v>1.6E-2</v>
      </c>
    </row>
    <row r="40" spans="2:13" x14ac:dyDescent="0.35">
      <c r="B40" s="112" t="s">
        <v>54</v>
      </c>
      <c r="C40" s="88">
        <v>1789.4580000000001</v>
      </c>
      <c r="D40" s="88">
        <v>1748.386</v>
      </c>
      <c r="E40" s="88">
        <v>2137.4070000000002</v>
      </c>
      <c r="F40" s="113">
        <v>2744.3889999999997</v>
      </c>
      <c r="G40" s="114">
        <v>0.153</v>
      </c>
      <c r="H40" s="114">
        <v>1</v>
      </c>
      <c r="I40" s="88">
        <v>2862.3440000000001</v>
      </c>
      <c r="J40" s="88">
        <v>3013.3089999999997</v>
      </c>
      <c r="K40" s="89">
        <v>3172.248</v>
      </c>
      <c r="L40" s="114">
        <v>4.9000000000000002E-2</v>
      </c>
      <c r="M40" s="115">
        <v>1</v>
      </c>
    </row>
    <row r="41" spans="2:13" x14ac:dyDescent="0.35">
      <c r="B41" s="116" t="s">
        <v>55</v>
      </c>
      <c r="C41" s="76"/>
      <c r="D41" s="76"/>
      <c r="E41" s="76"/>
      <c r="F41" s="77"/>
      <c r="G41" s="104"/>
      <c r="H41" s="104"/>
      <c r="I41" s="76"/>
      <c r="J41" s="76"/>
      <c r="K41" s="76"/>
      <c r="L41" s="104"/>
      <c r="M41" s="106"/>
    </row>
    <row r="42" spans="2:13" x14ac:dyDescent="0.35">
      <c r="B42" s="107" t="s">
        <v>56</v>
      </c>
      <c r="C42" s="54">
        <v>1483.585</v>
      </c>
      <c r="D42" s="54">
        <v>1621.029</v>
      </c>
      <c r="E42" s="54">
        <v>2055.9650000000001</v>
      </c>
      <c r="F42" s="55">
        <v>2721.1089999999999</v>
      </c>
      <c r="G42" s="56">
        <v>0.224</v>
      </c>
      <c r="H42" s="56">
        <v>0.99937362337484981</v>
      </c>
      <c r="I42" s="54">
        <v>2763.9009999999998</v>
      </c>
      <c r="J42" s="54">
        <v>2909.4302500000003</v>
      </c>
      <c r="K42" s="54">
        <v>3063.4620250000003</v>
      </c>
      <c r="L42" s="56">
        <v>0.04</v>
      </c>
      <c r="M42" s="57">
        <v>1</v>
      </c>
    </row>
    <row r="43" spans="2:13" x14ac:dyDescent="0.35">
      <c r="B43" s="109" t="s">
        <v>40</v>
      </c>
      <c r="C43" s="59">
        <v>1204.2670000000001</v>
      </c>
      <c r="D43" s="60">
        <v>1057.7639999999999</v>
      </c>
      <c r="E43" s="60">
        <v>1174.721</v>
      </c>
      <c r="F43" s="110">
        <v>1218.8009999999999</v>
      </c>
      <c r="G43" s="62">
        <v>4.0000000000000001E-3</v>
      </c>
      <c r="H43" s="62">
        <v>0.62</v>
      </c>
      <c r="I43" s="60">
        <v>1272.3789999999999</v>
      </c>
      <c r="J43" s="60">
        <v>1335.9982500000001</v>
      </c>
      <c r="K43" s="61">
        <v>1402.7986125000002</v>
      </c>
      <c r="L43" s="62">
        <v>4.8000000000000001E-2</v>
      </c>
      <c r="M43" s="62">
        <v>0.45600000000000002</v>
      </c>
    </row>
    <row r="44" spans="2:13" x14ac:dyDescent="0.35">
      <c r="B44" s="109" t="s">
        <v>41</v>
      </c>
      <c r="C44" s="82">
        <v>279.28399999999999</v>
      </c>
      <c r="D44" s="83">
        <v>563.26499999999999</v>
      </c>
      <c r="E44" s="83">
        <v>881.24400000000003</v>
      </c>
      <c r="F44" s="108">
        <v>1502.308</v>
      </c>
      <c r="G44" s="85">
        <v>0.752</v>
      </c>
      <c r="H44" s="85">
        <v>0.379</v>
      </c>
      <c r="I44" s="83">
        <v>1491.5219999999999</v>
      </c>
      <c r="J44" s="83">
        <v>1573.432</v>
      </c>
      <c r="K44" s="84">
        <v>1660.6634125</v>
      </c>
      <c r="L44" s="85">
        <v>3.4000000000000002E-2</v>
      </c>
      <c r="M44" s="85">
        <v>0.54400000000000004</v>
      </c>
    </row>
    <row r="45" spans="2:13" x14ac:dyDescent="0.35">
      <c r="B45" s="109" t="s">
        <v>57</v>
      </c>
      <c r="C45" s="63">
        <v>3.4000000000000002E-2</v>
      </c>
      <c r="D45" s="64">
        <v>0</v>
      </c>
      <c r="E45" s="64">
        <v>0</v>
      </c>
      <c r="F45" s="111">
        <v>0</v>
      </c>
      <c r="G45" s="66">
        <v>-1</v>
      </c>
      <c r="H45" s="66">
        <v>0</v>
      </c>
      <c r="I45" s="64">
        <v>0</v>
      </c>
      <c r="J45" s="64">
        <v>0</v>
      </c>
      <c r="K45" s="65">
        <v>0</v>
      </c>
      <c r="L45" s="66">
        <v>0</v>
      </c>
      <c r="M45" s="66">
        <v>0</v>
      </c>
    </row>
    <row r="46" spans="2:13" x14ac:dyDescent="0.35">
      <c r="B46" s="107" t="s">
        <v>44</v>
      </c>
      <c r="C46" s="54">
        <v>2.7029999999999998</v>
      </c>
      <c r="D46" s="54">
        <v>0.89400000000000002</v>
      </c>
      <c r="E46" s="54">
        <v>0.27900000000000003</v>
      </c>
      <c r="F46" s="55">
        <v>0</v>
      </c>
      <c r="G46" s="56">
        <v>-1</v>
      </c>
      <c r="H46" s="56">
        <v>1E-3</v>
      </c>
      <c r="I46" s="54">
        <v>0</v>
      </c>
      <c r="J46" s="54">
        <v>0</v>
      </c>
      <c r="K46" s="54">
        <v>0</v>
      </c>
      <c r="L46" s="56">
        <v>0</v>
      </c>
      <c r="M46" s="57">
        <v>0</v>
      </c>
    </row>
    <row r="47" spans="2:13" x14ac:dyDescent="0.35">
      <c r="B47" s="112" t="s">
        <v>58</v>
      </c>
      <c r="C47" s="88">
        <v>1486.288</v>
      </c>
      <c r="D47" s="88">
        <v>1621.923</v>
      </c>
      <c r="E47" s="88">
        <v>2056.2440000000001</v>
      </c>
      <c r="F47" s="113">
        <v>2721.1089999999999</v>
      </c>
      <c r="G47" s="114">
        <v>0.223</v>
      </c>
      <c r="H47" s="114">
        <v>1</v>
      </c>
      <c r="I47" s="88">
        <v>2763.9009999999998</v>
      </c>
      <c r="J47" s="88">
        <v>2909.4302500000003</v>
      </c>
      <c r="K47" s="89">
        <v>3063.4620250000003</v>
      </c>
      <c r="L47" s="114">
        <v>0.04</v>
      </c>
      <c r="M47" s="115">
        <v>1</v>
      </c>
    </row>
    <row r="48" spans="2:13" ht="19" x14ac:dyDescent="0.35">
      <c r="B48" s="107" t="s">
        <v>59</v>
      </c>
      <c r="C48" s="54">
        <v>-407.44799999999998</v>
      </c>
      <c r="D48" s="54">
        <v>74.396000000000015</v>
      </c>
      <c r="E48" s="54">
        <v>337.75700000000001</v>
      </c>
      <c r="F48" s="55">
        <v>-207.06100000000004</v>
      </c>
      <c r="G48" s="56">
        <v>-0.20200000000000001</v>
      </c>
      <c r="H48" s="56">
        <v>1</v>
      </c>
      <c r="I48" s="54">
        <v>-320.90800000000002</v>
      </c>
      <c r="J48" s="54">
        <v>-274.09300000000002</v>
      </c>
      <c r="K48" s="117">
        <v>-304.30899999999997</v>
      </c>
      <c r="L48" s="56">
        <v>0.13700000000000001</v>
      </c>
      <c r="M48" s="57">
        <v>1</v>
      </c>
    </row>
    <row r="49" spans="2:13" ht="19" x14ac:dyDescent="0.35">
      <c r="B49" s="109" t="s">
        <v>60</v>
      </c>
      <c r="C49" s="59">
        <v>-58.347999999999999</v>
      </c>
      <c r="D49" s="60">
        <v>-103.354</v>
      </c>
      <c r="E49" s="60">
        <v>-57.423000000000002</v>
      </c>
      <c r="F49" s="110">
        <v>-311.71600000000001</v>
      </c>
      <c r="G49" s="62">
        <v>0.748</v>
      </c>
      <c r="H49" s="62">
        <v>2.1999999999999999E-2</v>
      </c>
      <c r="I49" s="60">
        <v>-350.54700000000003</v>
      </c>
      <c r="J49" s="60">
        <v>-293.178</v>
      </c>
      <c r="K49" s="60">
        <v>-235.53899999999999</v>
      </c>
      <c r="L49" s="62">
        <v>-8.8999999999999996E-2</v>
      </c>
      <c r="M49" s="62">
        <v>1.1100000000000001</v>
      </c>
    </row>
    <row r="50" spans="2:13" ht="19" x14ac:dyDescent="0.35">
      <c r="B50" s="109" t="s">
        <v>61</v>
      </c>
      <c r="C50" s="82">
        <v>-9.5449999999999999</v>
      </c>
      <c r="D50" s="83">
        <v>-5.952</v>
      </c>
      <c r="E50" s="83">
        <v>-18.146999999999998</v>
      </c>
      <c r="F50" s="108">
        <v>-95.344999999999999</v>
      </c>
      <c r="G50" s="85">
        <v>1.1539999999999999</v>
      </c>
      <c r="H50" s="85">
        <v>8.7999999999999995E-2</v>
      </c>
      <c r="I50" s="83">
        <v>-70.361000000000004</v>
      </c>
      <c r="J50" s="83">
        <v>-80.915000000000006</v>
      </c>
      <c r="K50" s="83">
        <v>-68.77</v>
      </c>
      <c r="L50" s="85">
        <v>-0.10299999999999999</v>
      </c>
      <c r="M50" s="85">
        <v>0.3</v>
      </c>
    </row>
    <row r="51" spans="2:13" ht="19" x14ac:dyDescent="0.35">
      <c r="B51" s="109" t="s">
        <v>62</v>
      </c>
      <c r="C51" s="82">
        <v>0.13800000000000001</v>
      </c>
      <c r="D51" s="83">
        <v>0.68200000000000005</v>
      </c>
      <c r="E51" s="83">
        <v>0</v>
      </c>
      <c r="F51" s="108">
        <v>0</v>
      </c>
      <c r="G51" s="85">
        <v>-1</v>
      </c>
      <c r="H51" s="85">
        <v>2E-3</v>
      </c>
      <c r="I51" s="83">
        <v>0</v>
      </c>
      <c r="J51" s="83">
        <v>0</v>
      </c>
      <c r="K51" s="83">
        <v>0</v>
      </c>
      <c r="L51" s="85">
        <v>0</v>
      </c>
      <c r="M51" s="85">
        <v>0</v>
      </c>
    </row>
    <row r="52" spans="2:13" x14ac:dyDescent="0.35">
      <c r="B52" s="109" t="s">
        <v>63</v>
      </c>
      <c r="C52" s="63">
        <v>-339.69299999999998</v>
      </c>
      <c r="D52" s="64">
        <v>183.02</v>
      </c>
      <c r="E52" s="64">
        <v>413.327</v>
      </c>
      <c r="F52" s="111">
        <v>200</v>
      </c>
      <c r="G52" s="66">
        <v>-1.8380000000000001</v>
      </c>
      <c r="H52" s="66">
        <v>0.88800000000000001</v>
      </c>
      <c r="I52" s="64">
        <v>100</v>
      </c>
      <c r="J52" s="64">
        <v>100</v>
      </c>
      <c r="K52" s="64">
        <v>0</v>
      </c>
      <c r="L52" s="66">
        <v>-1</v>
      </c>
      <c r="M52" s="66">
        <v>-0.41099999999999998</v>
      </c>
    </row>
    <row r="53" spans="2:13" ht="19" x14ac:dyDescent="0.35">
      <c r="B53" s="118" t="s">
        <v>64</v>
      </c>
      <c r="C53" s="119">
        <v>-104.27799999999991</v>
      </c>
      <c r="D53" s="119">
        <v>200.85899999999998</v>
      </c>
      <c r="E53" s="119">
        <v>418.92</v>
      </c>
      <c r="F53" s="120">
        <v>-183.78100000000029</v>
      </c>
      <c r="G53" s="121">
        <v>0.20799999999999999</v>
      </c>
      <c r="H53" s="121">
        <v>6.2E-2</v>
      </c>
      <c r="I53" s="119">
        <v>-222.4649999999998</v>
      </c>
      <c r="J53" s="119">
        <v>-170.21425000000062</v>
      </c>
      <c r="K53" s="122">
        <v>-195.52302500000019</v>
      </c>
      <c r="L53" s="121">
        <v>2.1000000000000001E-2</v>
      </c>
      <c r="M53" s="123">
        <v>1</v>
      </c>
    </row>
    <row r="54" spans="2:13" x14ac:dyDescent="0.35">
      <c r="B54" s="47"/>
      <c r="C54" s="95"/>
      <c r="D54" s="95"/>
      <c r="E54" s="95"/>
      <c r="F54" s="95"/>
      <c r="G54" s="124"/>
      <c r="H54" s="124"/>
      <c r="I54" s="95"/>
      <c r="J54" s="95"/>
      <c r="K54" s="95"/>
      <c r="L54" s="124"/>
      <c r="M54" s="124"/>
    </row>
    <row r="55" spans="2:13" x14ac:dyDescent="0.35">
      <c r="B55" s="47" t="s">
        <v>65</v>
      </c>
      <c r="C55" s="95"/>
      <c r="D55" s="95"/>
      <c r="E55" s="95"/>
      <c r="F55" s="95"/>
      <c r="G55" s="125"/>
      <c r="H55" s="125"/>
      <c r="I55" s="95"/>
      <c r="J55" s="95"/>
      <c r="K55" s="95"/>
      <c r="L55" s="125"/>
      <c r="M55" s="125"/>
    </row>
    <row r="56" spans="2:13" x14ac:dyDescent="0.35">
      <c r="B56" s="126" t="s">
        <v>66</v>
      </c>
      <c r="C56" s="76">
        <v>1291.7940000000001</v>
      </c>
      <c r="D56" s="76">
        <v>1272.076</v>
      </c>
      <c r="E56" s="76">
        <v>1258.2429999999999</v>
      </c>
      <c r="F56" s="77">
        <v>1720.116</v>
      </c>
      <c r="G56" s="127">
        <v>0.1</v>
      </c>
      <c r="H56" s="127">
        <v>0.40899999999999997</v>
      </c>
      <c r="I56" s="76">
        <v>1821.9970000000001</v>
      </c>
      <c r="J56" s="76">
        <v>2077.9540000000002</v>
      </c>
      <c r="K56" s="76">
        <v>2237.5239999999999</v>
      </c>
      <c r="L56" s="127">
        <v>9.1999999999999998E-2</v>
      </c>
      <c r="M56" s="128">
        <v>0.58299999999999996</v>
      </c>
    </row>
    <row r="57" spans="2:13" x14ac:dyDescent="0.35">
      <c r="B57" s="129" t="s">
        <v>67</v>
      </c>
      <c r="C57" s="95"/>
      <c r="D57" s="95"/>
      <c r="E57" s="95"/>
      <c r="F57" s="108"/>
      <c r="G57" s="85"/>
      <c r="H57" s="85"/>
      <c r="I57" s="95"/>
      <c r="J57" s="95"/>
      <c r="K57" s="95"/>
      <c r="L57" s="85"/>
      <c r="M57" s="130"/>
    </row>
    <row r="58" spans="2:13" x14ac:dyDescent="0.35">
      <c r="B58" s="129" t="s">
        <v>68</v>
      </c>
      <c r="C58" s="131">
        <v>-58.347999999999999</v>
      </c>
      <c r="D58" s="132">
        <v>-103.354</v>
      </c>
      <c r="E58" s="132">
        <v>-57.423000000000002</v>
      </c>
      <c r="F58" s="133">
        <v>-311.71600000000001</v>
      </c>
      <c r="G58" s="134">
        <v>0.748</v>
      </c>
      <c r="H58" s="134">
        <v>1</v>
      </c>
      <c r="I58" s="132">
        <v>-350.54700000000003</v>
      </c>
      <c r="J58" s="132">
        <v>-293.178</v>
      </c>
      <c r="K58" s="132">
        <v>-235.53899999999999</v>
      </c>
      <c r="L58" s="134">
        <v>-8.8999999999999996E-2</v>
      </c>
      <c r="M58" s="134">
        <v>1</v>
      </c>
    </row>
    <row r="59" spans="2:13" x14ac:dyDescent="0.35">
      <c r="B59" s="58" t="s">
        <v>69</v>
      </c>
      <c r="C59" s="95">
        <v>0</v>
      </c>
      <c r="D59" s="95">
        <v>6.2350000000000003</v>
      </c>
      <c r="E59" s="95">
        <v>9.5649999999999995</v>
      </c>
      <c r="F59" s="108">
        <v>0.1</v>
      </c>
      <c r="G59" s="85">
        <v>0</v>
      </c>
      <c r="H59" s="85">
        <v>1E-3</v>
      </c>
      <c r="I59" s="95">
        <v>0.1</v>
      </c>
      <c r="J59" s="95">
        <v>0.1</v>
      </c>
      <c r="K59" s="95">
        <v>0.1</v>
      </c>
      <c r="L59" s="85">
        <v>0</v>
      </c>
      <c r="M59" s="130">
        <v>0</v>
      </c>
    </row>
    <row r="60" spans="2:13" x14ac:dyDescent="0.35">
      <c r="B60" s="58" t="s">
        <v>70</v>
      </c>
      <c r="C60" s="95">
        <v>14.16</v>
      </c>
      <c r="D60" s="95">
        <v>15.811999999999999</v>
      </c>
      <c r="E60" s="95">
        <v>20.707999999999998</v>
      </c>
      <c r="F60" s="108">
        <v>14.420999999999999</v>
      </c>
      <c r="G60" s="85">
        <v>6.0000000000000001E-3</v>
      </c>
      <c r="H60" s="85">
        <v>5.0000000000000001E-3</v>
      </c>
      <c r="I60" s="95">
        <v>18.885000000000002</v>
      </c>
      <c r="J60" s="95">
        <v>18.129000000000001</v>
      </c>
      <c r="K60" s="95">
        <v>17.350000000000001</v>
      </c>
      <c r="L60" s="85">
        <v>6.4000000000000001E-2</v>
      </c>
      <c r="M60" s="130">
        <v>5.0000000000000001E-3</v>
      </c>
    </row>
    <row r="61" spans="2:13" x14ac:dyDescent="0.35">
      <c r="B61" s="58" t="s">
        <v>71</v>
      </c>
      <c r="C61" s="95">
        <v>205.03800000000001</v>
      </c>
      <c r="D61" s="95">
        <v>497.72399999999999</v>
      </c>
      <c r="E61" s="95">
        <v>645.33600000000001</v>
      </c>
      <c r="F61" s="108">
        <v>510.584</v>
      </c>
      <c r="G61" s="85">
        <v>0.35499999999999998</v>
      </c>
      <c r="H61" s="85">
        <v>0.13500000000000001</v>
      </c>
      <c r="I61" s="95">
        <v>605.79200000000003</v>
      </c>
      <c r="J61" s="95">
        <v>587.61900000000003</v>
      </c>
      <c r="K61" s="95">
        <v>569.99</v>
      </c>
      <c r="L61" s="85">
        <v>3.6999999999999998E-2</v>
      </c>
      <c r="M61" s="130">
        <v>0.16900000000000001</v>
      </c>
    </row>
    <row r="62" spans="2:13" x14ac:dyDescent="0.35">
      <c r="B62" s="58" t="s">
        <v>72</v>
      </c>
      <c r="C62" s="95">
        <v>465.66300000000001</v>
      </c>
      <c r="D62" s="95">
        <v>666.52200000000005</v>
      </c>
      <c r="E62" s="95">
        <v>1085.442</v>
      </c>
      <c r="F62" s="108">
        <v>100.1</v>
      </c>
      <c r="G62" s="85">
        <v>-0.40100000000000002</v>
      </c>
      <c r="H62" s="85">
        <v>0.16500000000000001</v>
      </c>
      <c r="I62" s="95">
        <v>508.26900000000001</v>
      </c>
      <c r="J62" s="95">
        <v>373.64</v>
      </c>
      <c r="K62" s="95">
        <v>242.28899999999999</v>
      </c>
      <c r="L62" s="85">
        <v>0.34300000000000003</v>
      </c>
      <c r="M62" s="130">
        <v>0.09</v>
      </c>
    </row>
    <row r="63" spans="2:13" x14ac:dyDescent="0.35">
      <c r="B63" s="135" t="s">
        <v>73</v>
      </c>
      <c r="C63" s="95">
        <v>3.43</v>
      </c>
      <c r="D63" s="95">
        <v>22.068999999999999</v>
      </c>
      <c r="E63" s="95">
        <v>3.7050000000000001</v>
      </c>
      <c r="F63" s="108">
        <v>0</v>
      </c>
      <c r="G63" s="85">
        <v>-1</v>
      </c>
      <c r="H63" s="85">
        <v>2E-3</v>
      </c>
      <c r="I63" s="95">
        <v>0</v>
      </c>
      <c r="J63" s="95">
        <v>0</v>
      </c>
      <c r="K63" s="95">
        <v>0</v>
      </c>
      <c r="L63" s="85">
        <v>0</v>
      </c>
      <c r="M63" s="130">
        <v>0</v>
      </c>
    </row>
    <row r="64" spans="2:13" x14ac:dyDescent="0.35">
      <c r="B64" s="135" t="s">
        <v>74</v>
      </c>
      <c r="C64" s="95">
        <v>1236.5170000000001</v>
      </c>
      <c r="D64" s="95">
        <v>1058.7940000000001</v>
      </c>
      <c r="E64" s="95">
        <v>650.48900000000003</v>
      </c>
      <c r="F64" s="108">
        <v>881.44200000000001</v>
      </c>
      <c r="G64" s="85">
        <v>-0.107</v>
      </c>
      <c r="H64" s="85">
        <v>0.28299999999999997</v>
      </c>
      <c r="I64" s="95">
        <v>450</v>
      </c>
      <c r="J64" s="95">
        <v>350</v>
      </c>
      <c r="K64" s="95">
        <v>350</v>
      </c>
      <c r="L64" s="85">
        <v>-0.26500000000000001</v>
      </c>
      <c r="M64" s="130">
        <v>0.153</v>
      </c>
    </row>
    <row r="65" spans="2:13" x14ac:dyDescent="0.35">
      <c r="B65" s="71" t="s">
        <v>75</v>
      </c>
      <c r="C65" s="88">
        <v>3216.6020000000003</v>
      </c>
      <c r="D65" s="88">
        <v>3539.232</v>
      </c>
      <c r="E65" s="88">
        <v>3673.4879999999998</v>
      </c>
      <c r="F65" s="113">
        <v>3226.7629999999999</v>
      </c>
      <c r="G65" s="114">
        <v>1E-3</v>
      </c>
      <c r="H65" s="114">
        <v>1</v>
      </c>
      <c r="I65" s="88">
        <v>3405.0429999999997</v>
      </c>
      <c r="J65" s="88">
        <v>3407.442</v>
      </c>
      <c r="K65" s="88">
        <v>3417.2529999999997</v>
      </c>
      <c r="L65" s="114">
        <v>1.9E-2</v>
      </c>
      <c r="M65" s="115">
        <v>1</v>
      </c>
    </row>
    <row r="66" spans="2:13" x14ac:dyDescent="0.35">
      <c r="B66" s="58" t="s">
        <v>76</v>
      </c>
      <c r="C66" s="95">
        <v>785.86699999999996</v>
      </c>
      <c r="D66" s="95">
        <v>956.19600000000003</v>
      </c>
      <c r="E66" s="95">
        <v>1112.96</v>
      </c>
      <c r="F66" s="108">
        <v>696.31899999999996</v>
      </c>
      <c r="G66" s="85">
        <v>-0.04</v>
      </c>
      <c r="H66" s="85">
        <v>0.25800000000000001</v>
      </c>
      <c r="I66" s="95">
        <v>1565.2059999999999</v>
      </c>
      <c r="J66" s="95">
        <v>1533.01</v>
      </c>
      <c r="K66" s="95">
        <v>1484.693</v>
      </c>
      <c r="L66" s="85">
        <v>0.28699999999999998</v>
      </c>
      <c r="M66" s="130">
        <v>0.39</v>
      </c>
    </row>
    <row r="67" spans="2:13" x14ac:dyDescent="0.35">
      <c r="B67" s="136" t="s">
        <v>77</v>
      </c>
      <c r="C67" s="95">
        <v>1641.5650000000001</v>
      </c>
      <c r="D67" s="95">
        <v>1619.056</v>
      </c>
      <c r="E67" s="95">
        <v>1613.163</v>
      </c>
      <c r="F67" s="108">
        <v>1613.163</v>
      </c>
      <c r="G67" s="85">
        <v>-6.0000000000000001E-3</v>
      </c>
      <c r="H67" s="85">
        <v>0.47699999999999998</v>
      </c>
      <c r="I67" s="95">
        <v>952.18399999999997</v>
      </c>
      <c r="J67" s="95">
        <v>985.4</v>
      </c>
      <c r="K67" s="95">
        <v>1034.67</v>
      </c>
      <c r="L67" s="85">
        <v>-0.13800000000000001</v>
      </c>
      <c r="M67" s="130">
        <v>0.34300000000000003</v>
      </c>
    </row>
    <row r="68" spans="2:13" x14ac:dyDescent="0.35">
      <c r="B68" s="136" t="s">
        <v>78</v>
      </c>
      <c r="C68" s="95">
        <v>75</v>
      </c>
      <c r="D68" s="95">
        <v>75</v>
      </c>
      <c r="E68" s="95">
        <v>75</v>
      </c>
      <c r="F68" s="108">
        <v>75</v>
      </c>
      <c r="G68" s="85">
        <v>0</v>
      </c>
      <c r="H68" s="85">
        <v>2.1999999999999999E-2</v>
      </c>
      <c r="I68" s="95">
        <v>75</v>
      </c>
      <c r="J68" s="95">
        <v>75</v>
      </c>
      <c r="K68" s="95">
        <v>75</v>
      </c>
      <c r="L68" s="85">
        <v>0</v>
      </c>
      <c r="M68" s="130">
        <v>2.1999999999999999E-2</v>
      </c>
    </row>
    <row r="69" spans="2:13" x14ac:dyDescent="0.35">
      <c r="B69" s="136" t="s">
        <v>79</v>
      </c>
      <c r="C69" s="95">
        <v>59.61</v>
      </c>
      <c r="D69" s="95">
        <v>45.755000000000003</v>
      </c>
      <c r="E69" s="95">
        <v>39.771000000000001</v>
      </c>
      <c r="F69" s="108">
        <v>21.513000000000002</v>
      </c>
      <c r="G69" s="85">
        <v>-0.28799999999999998</v>
      </c>
      <c r="H69" s="85">
        <v>1.2E-2</v>
      </c>
      <c r="I69" s="95">
        <v>20.731000000000002</v>
      </c>
      <c r="J69" s="95">
        <v>11.811</v>
      </c>
      <c r="K69" s="95">
        <v>7.6020000000000003</v>
      </c>
      <c r="L69" s="85">
        <v>-0.29299999999999998</v>
      </c>
      <c r="M69" s="130">
        <v>5.0000000000000001E-3</v>
      </c>
    </row>
    <row r="70" spans="2:13" x14ac:dyDescent="0.35">
      <c r="B70" s="136" t="s">
        <v>80</v>
      </c>
      <c r="C70" s="95">
        <v>192.43799999999999</v>
      </c>
      <c r="D70" s="95">
        <v>385.47899999999998</v>
      </c>
      <c r="E70" s="95">
        <v>385.23899999999998</v>
      </c>
      <c r="F70" s="108">
        <v>324.964</v>
      </c>
      <c r="G70" s="85">
        <v>0.191</v>
      </c>
      <c r="H70" s="85">
        <v>9.4E-2</v>
      </c>
      <c r="I70" s="95">
        <v>306.31900000000002</v>
      </c>
      <c r="J70" s="95">
        <v>291.00299999999999</v>
      </c>
      <c r="K70" s="95">
        <v>276.45299999999997</v>
      </c>
      <c r="L70" s="85">
        <v>-5.1999999999999998E-2</v>
      </c>
      <c r="M70" s="130">
        <v>8.8999999999999996E-2</v>
      </c>
    </row>
    <row r="71" spans="2:13" x14ac:dyDescent="0.35">
      <c r="B71" s="137" t="s">
        <v>73</v>
      </c>
      <c r="C71" s="95">
        <v>7.0570000000000004</v>
      </c>
      <c r="D71" s="95">
        <v>6.0919999999999996</v>
      </c>
      <c r="E71" s="95">
        <v>7.47</v>
      </c>
      <c r="F71" s="108">
        <v>0</v>
      </c>
      <c r="G71" s="85">
        <v>-1</v>
      </c>
      <c r="H71" s="85">
        <v>1E-3</v>
      </c>
      <c r="I71" s="95">
        <v>0</v>
      </c>
      <c r="J71" s="95">
        <v>0</v>
      </c>
      <c r="K71" s="95">
        <v>0</v>
      </c>
      <c r="L71" s="85">
        <v>0</v>
      </c>
      <c r="M71" s="130">
        <v>0</v>
      </c>
    </row>
    <row r="72" spans="2:13" x14ac:dyDescent="0.35">
      <c r="B72" s="136" t="s">
        <v>81</v>
      </c>
      <c r="C72" s="95">
        <v>374.35399999999998</v>
      </c>
      <c r="D72" s="95">
        <v>424.78699999999998</v>
      </c>
      <c r="E72" s="95">
        <v>411.02499999999998</v>
      </c>
      <c r="F72" s="108">
        <v>495.80399999999997</v>
      </c>
      <c r="G72" s="85">
        <v>9.8000000000000004E-2</v>
      </c>
      <c r="H72" s="85">
        <v>0.125</v>
      </c>
      <c r="I72" s="95">
        <v>485.60300000000001</v>
      </c>
      <c r="J72" s="95">
        <v>511.21800000000002</v>
      </c>
      <c r="K72" s="95">
        <v>538.83500000000004</v>
      </c>
      <c r="L72" s="85">
        <v>2.8000000000000001E-2</v>
      </c>
      <c r="M72" s="130">
        <v>0.151</v>
      </c>
    </row>
    <row r="73" spans="2:13" x14ac:dyDescent="0.35">
      <c r="B73" s="135" t="s">
        <v>74</v>
      </c>
      <c r="C73" s="95">
        <v>80.710999999999999</v>
      </c>
      <c r="D73" s="95">
        <v>26.867000000000001</v>
      </c>
      <c r="E73" s="95">
        <v>28.86</v>
      </c>
      <c r="F73" s="108">
        <v>0</v>
      </c>
      <c r="G73" s="85">
        <v>-1</v>
      </c>
      <c r="H73" s="85">
        <v>0.01</v>
      </c>
      <c r="I73" s="95">
        <v>0</v>
      </c>
      <c r="J73" s="95">
        <v>0</v>
      </c>
      <c r="K73" s="95">
        <v>0</v>
      </c>
      <c r="L73" s="85">
        <v>0</v>
      </c>
      <c r="M73" s="130">
        <v>0</v>
      </c>
    </row>
    <row r="74" spans="2:13" x14ac:dyDescent="0.35">
      <c r="B74" s="71" t="s">
        <v>82</v>
      </c>
      <c r="C74" s="88">
        <v>3216.6019999999994</v>
      </c>
      <c r="D74" s="88">
        <v>3539.232</v>
      </c>
      <c r="E74" s="88">
        <v>3673.4880000000003</v>
      </c>
      <c r="F74" s="113">
        <v>3226.7629999999999</v>
      </c>
      <c r="G74" s="114">
        <v>1E-3</v>
      </c>
      <c r="H74" s="114">
        <v>1</v>
      </c>
      <c r="I74" s="88">
        <v>3405.0430000000001</v>
      </c>
      <c r="J74" s="88">
        <v>3407.442</v>
      </c>
      <c r="K74" s="88">
        <v>3417.2530000000002</v>
      </c>
      <c r="L74" s="114">
        <v>1.9E-2</v>
      </c>
      <c r="M74" s="115">
        <v>1</v>
      </c>
    </row>
    <row r="75" spans="2:13" x14ac:dyDescent="0.35">
      <c r="B75" s="138"/>
      <c r="C75" s="139"/>
      <c r="D75" s="139"/>
      <c r="E75" s="140"/>
      <c r="F75" s="140"/>
      <c r="G75" s="140"/>
      <c r="H75" s="140"/>
      <c r="I75" s="140"/>
      <c r="J75" s="140"/>
      <c r="K75" s="141"/>
      <c r="L75" s="141"/>
      <c r="M75" s="141"/>
    </row>
    <row r="76" spans="2:13" x14ac:dyDescent="0.35">
      <c r="B76" s="142"/>
      <c r="C76" s="142"/>
      <c r="D76" s="142"/>
      <c r="E76" s="142"/>
      <c r="F76" s="142"/>
      <c r="G76" s="142"/>
      <c r="H76" s="142"/>
      <c r="I76" s="142"/>
      <c r="J76" s="142"/>
      <c r="K76" s="142"/>
      <c r="L76" s="143"/>
      <c r="M76" s="144"/>
    </row>
    <row r="77" spans="2:13" x14ac:dyDescent="0.35">
      <c r="B77" s="145"/>
      <c r="C77" s="146"/>
      <c r="D77" s="54"/>
      <c r="E77" s="54"/>
      <c r="F77" s="147"/>
      <c r="G77" s="147"/>
      <c r="H77" s="147"/>
      <c r="I77" s="54"/>
      <c r="J77" s="148"/>
      <c r="K77" s="143"/>
      <c r="L77" s="143"/>
      <c r="M77" s="143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892E3-E565-402F-A652-16C4C9E3D34A}">
  <dimension ref="B1:U14"/>
  <sheetViews>
    <sheetView showGridLines="0" workbookViewId="0">
      <selection activeCell="K16" sqref="K16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10" t="s">
        <v>83</v>
      </c>
      <c r="C2" s="220"/>
      <c r="D2" s="22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49"/>
      <c r="C3" s="221" t="s">
        <v>84</v>
      </c>
      <c r="D3" s="222"/>
      <c r="E3" s="150" t="s">
        <v>85</v>
      </c>
      <c r="F3" s="223" t="s">
        <v>221</v>
      </c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151"/>
      <c r="T3" s="224" t="s">
        <v>86</v>
      </c>
      <c r="U3" s="226" t="s">
        <v>87</v>
      </c>
    </row>
    <row r="4" spans="2:21" ht="47.5" x14ac:dyDescent="0.35">
      <c r="B4" s="152"/>
      <c r="C4" s="153" t="s">
        <v>88</v>
      </c>
      <c r="D4" s="154" t="s">
        <v>89</v>
      </c>
      <c r="E4" s="217" t="s">
        <v>90</v>
      </c>
      <c r="F4" s="218"/>
      <c r="G4" s="219"/>
      <c r="H4" s="217" t="s">
        <v>91</v>
      </c>
      <c r="I4" s="218"/>
      <c r="J4" s="219"/>
      <c r="K4" s="217" t="s">
        <v>92</v>
      </c>
      <c r="L4" s="218"/>
      <c r="M4" s="218"/>
      <c r="N4" s="218"/>
      <c r="O4" s="218"/>
      <c r="P4" s="218"/>
      <c r="Q4" s="218"/>
      <c r="R4" s="218"/>
      <c r="S4" s="219"/>
      <c r="T4" s="225"/>
      <c r="U4" s="227"/>
    </row>
    <row r="5" spans="2:21" x14ac:dyDescent="0.35">
      <c r="B5" s="155"/>
      <c r="C5" s="156"/>
      <c r="D5" s="157"/>
      <c r="E5" s="217" t="s">
        <v>8</v>
      </c>
      <c r="F5" s="218"/>
      <c r="G5" s="219"/>
      <c r="H5" s="217" t="s">
        <v>9</v>
      </c>
      <c r="I5" s="218"/>
      <c r="J5" s="219"/>
      <c r="K5" s="217" t="s">
        <v>10</v>
      </c>
      <c r="L5" s="218"/>
      <c r="M5" s="219"/>
      <c r="N5" s="217" t="s">
        <v>11</v>
      </c>
      <c r="O5" s="218"/>
      <c r="P5" s="219"/>
      <c r="Q5" s="217" t="s">
        <v>12</v>
      </c>
      <c r="R5" s="218"/>
      <c r="S5" s="219"/>
      <c r="T5" s="158" t="s">
        <v>23</v>
      </c>
      <c r="U5" s="159"/>
    </row>
    <row r="6" spans="2:21" ht="20" x14ac:dyDescent="0.35">
      <c r="B6" s="160" t="s">
        <v>93</v>
      </c>
      <c r="C6" s="161"/>
      <c r="D6" s="162"/>
      <c r="E6" s="163" t="s">
        <v>94</v>
      </c>
      <c r="F6" s="164" t="s">
        <v>95</v>
      </c>
      <c r="G6" s="165" t="s">
        <v>96</v>
      </c>
      <c r="H6" s="163" t="s">
        <v>94</v>
      </c>
      <c r="I6" s="164" t="s">
        <v>95</v>
      </c>
      <c r="J6" s="165" t="s">
        <v>96</v>
      </c>
      <c r="K6" s="163" t="s">
        <v>94</v>
      </c>
      <c r="L6" s="164" t="s">
        <v>95</v>
      </c>
      <c r="M6" s="165" t="s">
        <v>96</v>
      </c>
      <c r="N6" s="163" t="s">
        <v>94</v>
      </c>
      <c r="O6" s="164" t="s">
        <v>95</v>
      </c>
      <c r="P6" s="165" t="s">
        <v>96</v>
      </c>
      <c r="Q6" s="163" t="s">
        <v>94</v>
      </c>
      <c r="R6" s="164" t="s">
        <v>95</v>
      </c>
      <c r="S6" s="165" t="s">
        <v>96</v>
      </c>
      <c r="T6" s="166" t="s">
        <v>97</v>
      </c>
      <c r="U6" s="167"/>
    </row>
    <row r="7" spans="2:21" x14ac:dyDescent="0.35">
      <c r="B7" s="168" t="s">
        <v>98</v>
      </c>
      <c r="C7" s="169">
        <v>1541</v>
      </c>
      <c r="D7" s="170">
        <v>1541</v>
      </c>
      <c r="E7" s="171">
        <v>1357</v>
      </c>
      <c r="F7" s="172">
        <v>1060.367</v>
      </c>
      <c r="G7" s="173">
        <v>0.78140530582166545</v>
      </c>
      <c r="H7" s="171">
        <v>1541</v>
      </c>
      <c r="I7" s="172">
        <v>1218.8009999999999</v>
      </c>
      <c r="J7" s="173">
        <v>0.7909156391953277</v>
      </c>
      <c r="K7" s="171">
        <v>1565</v>
      </c>
      <c r="L7" s="172">
        <v>1272.3790000000001</v>
      </c>
      <c r="M7" s="173">
        <v>0.81302172523961669</v>
      </c>
      <c r="N7" s="171">
        <v>1565</v>
      </c>
      <c r="O7" s="172">
        <v>1335.998</v>
      </c>
      <c r="P7" s="173">
        <v>0.85367284345047922</v>
      </c>
      <c r="Q7" s="171">
        <v>1565</v>
      </c>
      <c r="R7" s="172">
        <v>1402.799</v>
      </c>
      <c r="S7" s="172">
        <v>0.89635718849840251</v>
      </c>
      <c r="T7" s="174">
        <v>5.1647139419193078E-3</v>
      </c>
      <c r="U7" s="174">
        <v>0.99999999999999989</v>
      </c>
    </row>
    <row r="8" spans="2:21" x14ac:dyDescent="0.35">
      <c r="B8" s="175" t="s">
        <v>99</v>
      </c>
      <c r="C8" s="176">
        <v>237</v>
      </c>
      <c r="D8" s="176">
        <v>237</v>
      </c>
      <c r="E8" s="177">
        <v>233</v>
      </c>
      <c r="F8" s="178">
        <v>50.271999999999998</v>
      </c>
      <c r="G8" s="179">
        <v>0.21575965665236052</v>
      </c>
      <c r="H8" s="177">
        <v>237</v>
      </c>
      <c r="I8" s="178">
        <v>49.500999999999998</v>
      </c>
      <c r="J8" s="179">
        <v>0.20886497890295358</v>
      </c>
      <c r="K8" s="177">
        <v>236</v>
      </c>
      <c r="L8" s="178">
        <v>53.386000000000003</v>
      </c>
      <c r="M8" s="179">
        <v>0.22621186440677968</v>
      </c>
      <c r="N8" s="177">
        <v>236</v>
      </c>
      <c r="O8" s="178">
        <v>56.055</v>
      </c>
      <c r="P8" s="179">
        <v>0.23752118644067796</v>
      </c>
      <c r="Q8" s="180">
        <v>236</v>
      </c>
      <c r="R8" s="178">
        <v>58.856000000000002</v>
      </c>
      <c r="S8" s="178">
        <v>0.24938983050847457</v>
      </c>
      <c r="T8" s="181">
        <v>-1.4084525682031002E-3</v>
      </c>
      <c r="U8" s="182">
        <v>0.1515481005861096</v>
      </c>
    </row>
    <row r="9" spans="2:21" x14ac:dyDescent="0.35">
      <c r="B9" s="175" t="s">
        <v>100</v>
      </c>
      <c r="C9" s="183">
        <v>765</v>
      </c>
      <c r="D9" s="183">
        <v>765</v>
      </c>
      <c r="E9" s="184">
        <v>692</v>
      </c>
      <c r="F9" s="185">
        <v>393.30099999999999</v>
      </c>
      <c r="G9" s="186">
        <v>0.56835404624277452</v>
      </c>
      <c r="H9" s="184">
        <v>765</v>
      </c>
      <c r="I9" s="185">
        <v>411.95499999999998</v>
      </c>
      <c r="J9" s="186">
        <v>0.53850326797385617</v>
      </c>
      <c r="K9" s="184">
        <v>792</v>
      </c>
      <c r="L9" s="185">
        <v>446.81700000000001</v>
      </c>
      <c r="M9" s="186">
        <v>0.56416287878787885</v>
      </c>
      <c r="N9" s="184">
        <v>792</v>
      </c>
      <c r="O9" s="185">
        <v>469.161</v>
      </c>
      <c r="P9" s="186">
        <v>0.59237499999999998</v>
      </c>
      <c r="Q9" s="187">
        <v>792</v>
      </c>
      <c r="R9" s="185">
        <v>492.61500000000001</v>
      </c>
      <c r="S9" s="185">
        <v>0.62198863636363633</v>
      </c>
      <c r="T9" s="188">
        <v>1.1628949218620566E-2</v>
      </c>
      <c r="U9" s="189">
        <v>0.5036604379132259</v>
      </c>
    </row>
    <row r="10" spans="2:21" x14ac:dyDescent="0.35">
      <c r="B10" s="175" t="s">
        <v>101</v>
      </c>
      <c r="C10" s="183">
        <v>173</v>
      </c>
      <c r="D10" s="183">
        <v>173</v>
      </c>
      <c r="E10" s="184">
        <v>150</v>
      </c>
      <c r="F10" s="185">
        <v>158.923</v>
      </c>
      <c r="G10" s="186">
        <v>1.0594866666666667</v>
      </c>
      <c r="H10" s="184">
        <v>173</v>
      </c>
      <c r="I10" s="185">
        <v>168.83099999999999</v>
      </c>
      <c r="J10" s="186">
        <v>0.97590173410404613</v>
      </c>
      <c r="K10" s="184">
        <v>186</v>
      </c>
      <c r="L10" s="185">
        <v>188.82400000000001</v>
      </c>
      <c r="M10" s="186">
        <v>1.0151827956989248</v>
      </c>
      <c r="N10" s="184">
        <v>186</v>
      </c>
      <c r="O10" s="185">
        <v>198.26300000000001</v>
      </c>
      <c r="P10" s="186">
        <v>1.0659301075268817</v>
      </c>
      <c r="Q10" s="187">
        <v>186</v>
      </c>
      <c r="R10" s="185">
        <v>208.18100000000001</v>
      </c>
      <c r="S10" s="185">
        <v>1.119252688172043</v>
      </c>
      <c r="T10" s="188">
        <v>2.4445707420824636E-2</v>
      </c>
      <c r="U10" s="189">
        <v>0.11720357097689771</v>
      </c>
    </row>
    <row r="11" spans="2:21" x14ac:dyDescent="0.35">
      <c r="B11" s="175" t="s">
        <v>102</v>
      </c>
      <c r="C11" s="183">
        <v>351</v>
      </c>
      <c r="D11" s="183">
        <v>351</v>
      </c>
      <c r="E11" s="184">
        <v>274</v>
      </c>
      <c r="F11" s="185">
        <v>428.96100000000001</v>
      </c>
      <c r="G11" s="186">
        <v>1.5655510948905109</v>
      </c>
      <c r="H11" s="184">
        <v>351</v>
      </c>
      <c r="I11" s="185">
        <v>542.85299999999995</v>
      </c>
      <c r="J11" s="186">
        <v>1.5465897435897435</v>
      </c>
      <c r="K11" s="184">
        <v>328</v>
      </c>
      <c r="L11" s="185">
        <v>533.55600000000004</v>
      </c>
      <c r="M11" s="186">
        <v>1.6266951219512196</v>
      </c>
      <c r="N11" s="184">
        <v>328</v>
      </c>
      <c r="O11" s="185">
        <v>560.23199999999997</v>
      </c>
      <c r="P11" s="186">
        <v>1.7080243902439023</v>
      </c>
      <c r="Q11" s="187">
        <v>328</v>
      </c>
      <c r="R11" s="185">
        <v>588.24900000000002</v>
      </c>
      <c r="S11" s="185">
        <v>1.7934420731707317</v>
      </c>
      <c r="T11" s="188">
        <v>-2.2337608680958687E-2</v>
      </c>
      <c r="U11" s="189">
        <v>0.21413204155635213</v>
      </c>
    </row>
    <row r="12" spans="2:21" x14ac:dyDescent="0.35">
      <c r="B12" s="190" t="s">
        <v>103</v>
      </c>
      <c r="C12" s="191">
        <v>15</v>
      </c>
      <c r="D12" s="191">
        <v>15</v>
      </c>
      <c r="E12" s="192">
        <v>8</v>
      </c>
      <c r="F12" s="193">
        <v>28.91</v>
      </c>
      <c r="G12" s="194">
        <v>3.61375</v>
      </c>
      <c r="H12" s="192">
        <v>15</v>
      </c>
      <c r="I12" s="193">
        <v>45.661000000000001</v>
      </c>
      <c r="J12" s="194">
        <v>3.0440666666666667</v>
      </c>
      <c r="K12" s="192">
        <v>23</v>
      </c>
      <c r="L12" s="193">
        <v>49.795999999999999</v>
      </c>
      <c r="M12" s="194">
        <v>2.1650434782608694</v>
      </c>
      <c r="N12" s="192">
        <v>23</v>
      </c>
      <c r="O12" s="193">
        <v>52.286999999999999</v>
      </c>
      <c r="P12" s="194">
        <v>2.2733478260869564</v>
      </c>
      <c r="Q12" s="195">
        <v>23</v>
      </c>
      <c r="R12" s="193">
        <v>54.898000000000003</v>
      </c>
      <c r="S12" s="193">
        <v>2.3868695652173915</v>
      </c>
      <c r="T12" s="196">
        <v>0.15313156133323269</v>
      </c>
      <c r="U12" s="197">
        <v>1.3455848967414627E-2</v>
      </c>
    </row>
    <row r="13" spans="2:21" x14ac:dyDescent="0.35">
      <c r="B13" s="253" t="s">
        <v>159</v>
      </c>
      <c r="C13" s="198"/>
      <c r="D13" s="198"/>
      <c r="E13" s="198"/>
      <c r="F13" s="198"/>
      <c r="G13" s="198"/>
      <c r="H13" s="198"/>
      <c r="I13" s="199"/>
      <c r="J13" s="199"/>
      <c r="K13" s="198"/>
      <c r="L13" s="199"/>
      <c r="M13" s="199"/>
      <c r="N13" s="198"/>
      <c r="O13" s="199"/>
      <c r="P13" s="199"/>
      <c r="Q13" s="198"/>
      <c r="R13" s="199"/>
      <c r="S13" s="199"/>
      <c r="T13" s="200"/>
      <c r="U13" s="200"/>
    </row>
    <row r="14" spans="2:21" x14ac:dyDescent="0.35"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9579D-66B2-4C79-9473-3CFEE18A32BE}">
  <dimension ref="B1:AB8"/>
  <sheetViews>
    <sheetView showGridLines="0" workbookViewId="0">
      <selection activeCell="F13" sqref="F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04" t="s">
        <v>104</v>
      </c>
      <c r="C2" s="204"/>
      <c r="D2" s="204"/>
      <c r="E2" s="204"/>
      <c r="F2" s="204"/>
      <c r="G2" s="204"/>
      <c r="H2" s="204"/>
      <c r="I2" s="204"/>
      <c r="J2" s="204"/>
      <c r="K2" s="204"/>
    </row>
    <row r="3" spans="2:28" ht="22" x14ac:dyDescent="0.35">
      <c r="B3" s="1"/>
      <c r="C3" s="2"/>
      <c r="D3" s="3"/>
      <c r="E3" s="205" t="s">
        <v>1</v>
      </c>
      <c r="F3" s="206"/>
      <c r="G3" s="207"/>
      <c r="H3" s="4" t="s">
        <v>2</v>
      </c>
      <c r="I3" s="208" t="s">
        <v>3</v>
      </c>
      <c r="J3" s="209"/>
      <c r="K3" s="209"/>
    </row>
    <row r="4" spans="2:28" ht="22" x14ac:dyDescent="0.35">
      <c r="B4" s="228" t="s">
        <v>4</v>
      </c>
      <c r="C4" s="229" t="s">
        <v>5</v>
      </c>
      <c r="D4" s="229" t="s">
        <v>135</v>
      </c>
      <c r="E4" s="230" t="s">
        <v>6</v>
      </c>
      <c r="F4" s="230" t="s">
        <v>7</v>
      </c>
      <c r="G4" s="230" t="s">
        <v>8</v>
      </c>
      <c r="H4" s="230" t="s">
        <v>9</v>
      </c>
      <c r="I4" s="230" t="s">
        <v>10</v>
      </c>
      <c r="J4" s="230" t="s">
        <v>11</v>
      </c>
      <c r="K4" s="231" t="s">
        <v>12</v>
      </c>
    </row>
    <row r="5" spans="2:28" ht="28.5" x14ac:dyDescent="0.35">
      <c r="B5" s="232" t="s">
        <v>160</v>
      </c>
      <c r="C5" s="255" t="s">
        <v>106</v>
      </c>
      <c r="D5" s="233" t="s">
        <v>161</v>
      </c>
      <c r="E5" s="236" t="s">
        <v>162</v>
      </c>
      <c r="F5" s="236" t="s">
        <v>163</v>
      </c>
      <c r="G5" s="236" t="s">
        <v>164</v>
      </c>
      <c r="H5" s="236" t="s">
        <v>163</v>
      </c>
      <c r="I5" s="236" t="s">
        <v>165</v>
      </c>
      <c r="J5" s="236" t="s">
        <v>166</v>
      </c>
      <c r="K5" s="256" t="s">
        <v>167</v>
      </c>
    </row>
    <row r="6" spans="2:28" ht="19" x14ac:dyDescent="0.35">
      <c r="B6" s="232" t="s">
        <v>168</v>
      </c>
      <c r="C6" s="255" t="s">
        <v>105</v>
      </c>
      <c r="D6" s="233"/>
      <c r="E6" s="257">
        <v>33452</v>
      </c>
      <c r="F6" s="257">
        <v>73765</v>
      </c>
      <c r="G6" s="257">
        <v>102326</v>
      </c>
      <c r="H6" s="257">
        <v>130000</v>
      </c>
      <c r="I6" s="257">
        <v>170000</v>
      </c>
      <c r="J6" s="257">
        <v>180000</v>
      </c>
      <c r="K6" s="258">
        <v>190000</v>
      </c>
    </row>
    <row r="7" spans="2:28" ht="28.5" x14ac:dyDescent="0.35">
      <c r="B7" s="238" t="s">
        <v>169</v>
      </c>
      <c r="C7" s="239" t="s">
        <v>106</v>
      </c>
      <c r="D7" s="239" t="s">
        <v>107</v>
      </c>
      <c r="E7" s="241">
        <v>7</v>
      </c>
      <c r="F7" s="241">
        <v>10</v>
      </c>
      <c r="G7" s="241">
        <v>13</v>
      </c>
      <c r="H7" s="241">
        <v>12</v>
      </c>
      <c r="I7" s="241">
        <v>14</v>
      </c>
      <c r="J7" s="241">
        <v>14</v>
      </c>
      <c r="K7" s="242">
        <v>14</v>
      </c>
    </row>
    <row r="8" spans="2:28" x14ac:dyDescent="0.35">
      <c r="B8" s="254"/>
      <c r="C8" s="254"/>
      <c r="D8" s="254"/>
      <c r="E8" s="254"/>
      <c r="F8" s="254"/>
      <c r="G8" s="254"/>
      <c r="H8" s="254"/>
      <c r="I8" s="254"/>
      <c r="J8" s="254"/>
      <c r="K8" s="254"/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EAC7B-9069-4D4C-B425-F9C17F47B472}">
  <dimension ref="B1:M6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10" t="s">
        <v>108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11" t="s">
        <v>22</v>
      </c>
      <c r="H4" s="212"/>
      <c r="I4" s="17" t="s">
        <v>10</v>
      </c>
      <c r="J4" s="17" t="s">
        <v>11</v>
      </c>
      <c r="K4" s="17" t="s">
        <v>12</v>
      </c>
      <c r="L4" s="211" t="s">
        <v>23</v>
      </c>
      <c r="M4" s="213"/>
    </row>
    <row r="5" spans="2:13" x14ac:dyDescent="0.35">
      <c r="B5" s="19" t="s">
        <v>24</v>
      </c>
      <c r="C5" s="20">
        <v>6.2249999999999996</v>
      </c>
      <c r="D5" s="20">
        <v>7.42</v>
      </c>
      <c r="E5" s="20">
        <v>7.9219999999999997</v>
      </c>
      <c r="F5" s="21">
        <v>8.8569999999999993</v>
      </c>
      <c r="G5" s="22">
        <v>0.125</v>
      </c>
      <c r="H5" s="22">
        <v>0.879</v>
      </c>
      <c r="I5" s="20">
        <v>8.6340000000000003</v>
      </c>
      <c r="J5" s="20">
        <v>8.6349999999999998</v>
      </c>
      <c r="K5" s="20">
        <v>9.1088699999999996</v>
      </c>
      <c r="L5" s="22">
        <v>8.9999999999999993E-3</v>
      </c>
      <c r="M5" s="23">
        <v>0.85299999999999998</v>
      </c>
    </row>
    <row r="6" spans="2:13" x14ac:dyDescent="0.35">
      <c r="B6" s="19" t="s">
        <v>109</v>
      </c>
      <c r="C6" s="20">
        <v>0.45900000000000002</v>
      </c>
      <c r="D6" s="20">
        <v>0.64400000000000002</v>
      </c>
      <c r="E6" s="20">
        <v>0.82199999999999995</v>
      </c>
      <c r="F6" s="21">
        <v>0.94199999999999995</v>
      </c>
      <c r="G6" s="22">
        <v>0.27100000000000002</v>
      </c>
      <c r="H6" s="22">
        <v>8.1000000000000003E-2</v>
      </c>
      <c r="I6" s="20">
        <v>1.054</v>
      </c>
      <c r="J6" s="20">
        <v>0.997</v>
      </c>
      <c r="K6" s="20">
        <v>1.0518349999999999</v>
      </c>
      <c r="L6" s="22">
        <v>3.6999999999999998E-2</v>
      </c>
      <c r="M6" s="24">
        <v>9.8000000000000004E-2</v>
      </c>
    </row>
    <row r="7" spans="2:13" x14ac:dyDescent="0.35">
      <c r="B7" s="19" t="s">
        <v>105</v>
      </c>
      <c r="C7" s="20">
        <v>5.0000000000000001E-3</v>
      </c>
      <c r="D7" s="20">
        <v>2.3E-2</v>
      </c>
      <c r="E7" s="20">
        <v>3.2000000000000001E-2</v>
      </c>
      <c r="F7" s="21">
        <v>0.156</v>
      </c>
      <c r="G7" s="22">
        <v>2.1480000000000001</v>
      </c>
      <c r="H7" s="22">
        <v>5.0000000000000001E-3</v>
      </c>
      <c r="I7" s="20">
        <v>0.13800000000000001</v>
      </c>
      <c r="J7" s="20">
        <v>0.121</v>
      </c>
      <c r="K7" s="20">
        <v>0.12801799999999999</v>
      </c>
      <c r="L7" s="22">
        <v>-6.4000000000000001E-2</v>
      </c>
      <c r="M7" s="24">
        <v>1.2999999999999999E-2</v>
      </c>
    </row>
    <row r="8" spans="2:13" x14ac:dyDescent="0.35">
      <c r="B8" s="19" t="s">
        <v>106</v>
      </c>
      <c r="C8" s="20">
        <v>6.5000000000000002E-2</v>
      </c>
      <c r="D8" s="20">
        <v>0.27200000000000002</v>
      </c>
      <c r="E8" s="20">
        <v>0.246</v>
      </c>
      <c r="F8" s="21">
        <v>0.75</v>
      </c>
      <c r="G8" s="22">
        <v>1.26</v>
      </c>
      <c r="H8" s="22">
        <v>3.5000000000000003E-2</v>
      </c>
      <c r="I8" s="20">
        <v>0.34</v>
      </c>
      <c r="J8" s="20">
        <v>0.19700000000000001</v>
      </c>
      <c r="K8" s="20">
        <v>0.20803199999999999</v>
      </c>
      <c r="L8" s="22">
        <v>-0.34799999999999998</v>
      </c>
      <c r="M8" s="24">
        <v>3.5999999999999997E-2</v>
      </c>
    </row>
    <row r="9" spans="2:13" x14ac:dyDescent="0.35">
      <c r="B9" s="25" t="s">
        <v>29</v>
      </c>
      <c r="C9" s="26">
        <v>6.7539999999999996</v>
      </c>
      <c r="D9" s="26">
        <v>8.359</v>
      </c>
      <c r="E9" s="26">
        <v>9.0220000000000002</v>
      </c>
      <c r="F9" s="27">
        <v>10.705</v>
      </c>
      <c r="G9" s="28">
        <v>0.16600000000000001</v>
      </c>
      <c r="H9" s="29">
        <v>1</v>
      </c>
      <c r="I9" s="26">
        <v>10.166</v>
      </c>
      <c r="J9" s="26">
        <v>9.9499999999999993</v>
      </c>
      <c r="K9" s="26">
        <v>10.496755</v>
      </c>
      <c r="L9" s="30">
        <v>-7.0000000000000001E-3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210" t="s">
        <v>110</v>
      </c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</row>
    <row r="12" spans="2:13" ht="48.5" x14ac:dyDescent="0.35">
      <c r="B12" s="34" t="s">
        <v>31</v>
      </c>
      <c r="C12" s="35"/>
      <c r="D12" s="36" t="s">
        <v>16</v>
      </c>
      <c r="E12" s="37"/>
      <c r="F12" s="38" t="s">
        <v>17</v>
      </c>
      <c r="G12" s="39" t="s">
        <v>18</v>
      </c>
      <c r="H12" s="39" t="s">
        <v>19</v>
      </c>
      <c r="I12" s="40" t="s">
        <v>20</v>
      </c>
      <c r="J12" s="41"/>
      <c r="K12" s="42"/>
      <c r="L12" s="39" t="s">
        <v>18</v>
      </c>
      <c r="M12" s="43" t="s">
        <v>19</v>
      </c>
    </row>
    <row r="13" spans="2:13" x14ac:dyDescent="0.35">
      <c r="B13" s="44" t="s">
        <v>21</v>
      </c>
      <c r="C13" s="45" t="s">
        <v>6</v>
      </c>
      <c r="D13" s="45" t="s">
        <v>7</v>
      </c>
      <c r="E13" s="45" t="s">
        <v>8</v>
      </c>
      <c r="F13" s="46" t="s">
        <v>9</v>
      </c>
      <c r="G13" s="214" t="s">
        <v>22</v>
      </c>
      <c r="H13" s="215"/>
      <c r="I13" s="45" t="s">
        <v>10</v>
      </c>
      <c r="J13" s="45" t="s">
        <v>11</v>
      </c>
      <c r="K13" s="45" t="s">
        <v>12</v>
      </c>
      <c r="L13" s="214" t="s">
        <v>23</v>
      </c>
      <c r="M13" s="216"/>
    </row>
    <row r="14" spans="2:13" x14ac:dyDescent="0.35">
      <c r="B14" s="47" t="s">
        <v>32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33</v>
      </c>
      <c r="C15" s="54">
        <v>3.2479999999999998</v>
      </c>
      <c r="D15" s="54">
        <v>5.1509999999999998</v>
      </c>
      <c r="E15" s="54">
        <v>4.944</v>
      </c>
      <c r="F15" s="55">
        <v>4.7050000000000001</v>
      </c>
      <c r="G15" s="56">
        <v>0.13100000000000001</v>
      </c>
      <c r="H15" s="56">
        <v>0.43099999999999999</v>
      </c>
      <c r="I15" s="54">
        <v>5.1660000000000004</v>
      </c>
      <c r="J15" s="54">
        <v>5.95</v>
      </c>
      <c r="K15" s="54">
        <v>6.4969999999999999</v>
      </c>
      <c r="L15" s="56">
        <v>0.114</v>
      </c>
      <c r="M15" s="57">
        <v>0.54100000000000004</v>
      </c>
    </row>
    <row r="16" spans="2:13" ht="19" x14ac:dyDescent="0.35">
      <c r="B16" s="58" t="s">
        <v>34</v>
      </c>
      <c r="C16" s="59">
        <v>2.7719999999999998</v>
      </c>
      <c r="D16" s="60">
        <v>4.4169999999999998</v>
      </c>
      <c r="E16" s="61">
        <v>4.1790000000000003</v>
      </c>
      <c r="F16" s="61">
        <v>3.875</v>
      </c>
      <c r="G16" s="62">
        <v>0.11799999999999999</v>
      </c>
      <c r="H16" s="62">
        <v>0.36399999999999999</v>
      </c>
      <c r="I16" s="60">
        <v>4.226</v>
      </c>
      <c r="J16" s="60">
        <v>4.8540000000000001</v>
      </c>
      <c r="K16" s="61">
        <v>5.3369999999999997</v>
      </c>
      <c r="L16" s="62">
        <v>0.113</v>
      </c>
      <c r="M16" s="62">
        <v>0.443</v>
      </c>
    </row>
    <row r="17" spans="2:13" x14ac:dyDescent="0.35">
      <c r="B17" s="58" t="s">
        <v>35</v>
      </c>
      <c r="C17" s="63">
        <v>0.47599999999999998</v>
      </c>
      <c r="D17" s="64">
        <v>0.73399999999999999</v>
      </c>
      <c r="E17" s="65">
        <v>0.76500000000000001</v>
      </c>
      <c r="F17" s="65">
        <v>0.83</v>
      </c>
      <c r="G17" s="66">
        <v>0.20399999999999999</v>
      </c>
      <c r="H17" s="66">
        <v>6.7000000000000004E-2</v>
      </c>
      <c r="I17" s="64">
        <v>0.94</v>
      </c>
      <c r="J17" s="64">
        <v>1.0960000000000001</v>
      </c>
      <c r="K17" s="65">
        <v>1.1599999999999999</v>
      </c>
      <c r="L17" s="66">
        <v>0.11799999999999999</v>
      </c>
      <c r="M17" s="66">
        <v>9.8000000000000004E-2</v>
      </c>
    </row>
    <row r="18" spans="2:13" x14ac:dyDescent="0.35">
      <c r="B18" s="67" t="s">
        <v>36</v>
      </c>
      <c r="C18" s="54">
        <v>5.5</v>
      </c>
      <c r="D18" s="54">
        <v>6</v>
      </c>
      <c r="E18" s="54">
        <v>6</v>
      </c>
      <c r="F18" s="68">
        <v>6</v>
      </c>
      <c r="G18" s="69">
        <v>2.9000000000000001E-2</v>
      </c>
      <c r="H18" s="69">
        <v>0.56899999999999995</v>
      </c>
      <c r="I18" s="54">
        <v>5</v>
      </c>
      <c r="J18" s="54">
        <v>4</v>
      </c>
      <c r="K18" s="54">
        <v>4</v>
      </c>
      <c r="L18" s="69">
        <v>-0.126</v>
      </c>
      <c r="M18" s="70">
        <v>0.45900000000000002</v>
      </c>
    </row>
    <row r="19" spans="2:13" x14ac:dyDescent="0.35">
      <c r="B19" s="71" t="s">
        <v>37</v>
      </c>
      <c r="C19" s="72">
        <v>8.7479999999999993</v>
      </c>
      <c r="D19" s="72">
        <v>11.151</v>
      </c>
      <c r="E19" s="73">
        <v>10.943999999999999</v>
      </c>
      <c r="F19" s="73">
        <v>10.705</v>
      </c>
      <c r="G19" s="74">
        <v>7.0000000000000007E-2</v>
      </c>
      <c r="H19" s="74">
        <v>1</v>
      </c>
      <c r="I19" s="72">
        <v>10.166</v>
      </c>
      <c r="J19" s="72">
        <v>9.9499999999999993</v>
      </c>
      <c r="K19" s="73">
        <v>10.497</v>
      </c>
      <c r="L19" s="74">
        <v>-7.0000000000000001E-3</v>
      </c>
      <c r="M19" s="75">
        <v>1</v>
      </c>
    </row>
    <row r="20" spans="2:13" x14ac:dyDescent="0.35">
      <c r="B20" s="47" t="s">
        <v>38</v>
      </c>
      <c r="C20" s="76"/>
      <c r="D20" s="76"/>
      <c r="E20" s="76"/>
      <c r="F20" s="77"/>
      <c r="G20" s="78"/>
      <c r="H20" s="78"/>
      <c r="I20" s="76"/>
      <c r="J20" s="76"/>
      <c r="K20" s="76"/>
      <c r="L20" s="78"/>
      <c r="M20" s="79"/>
    </row>
    <row r="21" spans="2:13" x14ac:dyDescent="0.35">
      <c r="B21" s="47" t="s">
        <v>39</v>
      </c>
      <c r="C21" s="54">
        <v>6.7540000000000004</v>
      </c>
      <c r="D21" s="54">
        <v>8.359</v>
      </c>
      <c r="E21" s="54">
        <v>9.0220000000000002</v>
      </c>
      <c r="F21" s="55">
        <v>10.705</v>
      </c>
      <c r="G21" s="80">
        <v>0.16600000000000001</v>
      </c>
      <c r="H21" s="80">
        <v>1</v>
      </c>
      <c r="I21" s="54">
        <v>10.166</v>
      </c>
      <c r="J21" s="54">
        <v>9.9499999999999993</v>
      </c>
      <c r="K21" s="54">
        <v>10.496754999999999</v>
      </c>
      <c r="L21" s="80">
        <v>-7.0000000000000001E-3</v>
      </c>
      <c r="M21" s="81">
        <v>1</v>
      </c>
    </row>
    <row r="22" spans="2:13" x14ac:dyDescent="0.35">
      <c r="B22" s="58" t="s">
        <v>40</v>
      </c>
      <c r="C22" s="59">
        <v>4.7</v>
      </c>
      <c r="D22" s="60">
        <v>5.617</v>
      </c>
      <c r="E22" s="61">
        <v>6.2539999999999996</v>
      </c>
      <c r="F22" s="61">
        <v>6.609</v>
      </c>
      <c r="G22" s="62">
        <v>0.12</v>
      </c>
      <c r="H22" s="62">
        <v>0.67</v>
      </c>
      <c r="I22" s="60">
        <v>6.8070000000000004</v>
      </c>
      <c r="J22" s="60">
        <v>7.0110000000000001</v>
      </c>
      <c r="K22" s="61">
        <v>7.3966049999999992</v>
      </c>
      <c r="L22" s="62">
        <v>3.7999999999999999E-2</v>
      </c>
      <c r="M22" s="62">
        <v>0.67400000000000004</v>
      </c>
    </row>
    <row r="23" spans="2:13" x14ac:dyDescent="0.35">
      <c r="B23" s="58" t="s">
        <v>41</v>
      </c>
      <c r="C23" s="82">
        <v>1.49</v>
      </c>
      <c r="D23" s="83">
        <v>2.2069999999999999</v>
      </c>
      <c r="E23" s="84">
        <v>2.3570000000000002</v>
      </c>
      <c r="F23" s="84">
        <v>3.581</v>
      </c>
      <c r="G23" s="85">
        <v>0.33900000000000002</v>
      </c>
      <c r="H23" s="85">
        <v>0.27</v>
      </c>
      <c r="I23" s="83">
        <v>2.919</v>
      </c>
      <c r="J23" s="83">
        <v>2.4990000000000001</v>
      </c>
      <c r="K23" s="84">
        <v>2.6359500000000002</v>
      </c>
      <c r="L23" s="85">
        <v>-9.7000000000000003E-2</v>
      </c>
      <c r="M23" s="85">
        <v>0.28100000000000003</v>
      </c>
    </row>
    <row r="24" spans="2:13" x14ac:dyDescent="0.35">
      <c r="B24" s="58" t="s">
        <v>42</v>
      </c>
      <c r="C24" s="63">
        <v>0.56399999999999995</v>
      </c>
      <c r="D24" s="64">
        <v>0.53500000000000003</v>
      </c>
      <c r="E24" s="65">
        <v>0.41099999999999998</v>
      </c>
      <c r="F24" s="65">
        <v>0.51500000000000001</v>
      </c>
      <c r="G24" s="66">
        <v>-0.03</v>
      </c>
      <c r="H24" s="66">
        <v>0.06</v>
      </c>
      <c r="I24" s="64">
        <v>0.44</v>
      </c>
      <c r="J24" s="64">
        <v>0.44</v>
      </c>
      <c r="K24" s="65">
        <v>0.4642</v>
      </c>
      <c r="L24" s="66">
        <v>-3.4000000000000002E-2</v>
      </c>
      <c r="M24" s="66">
        <v>4.4999999999999998E-2</v>
      </c>
    </row>
    <row r="25" spans="2:13" x14ac:dyDescent="0.35">
      <c r="B25" s="71" t="s">
        <v>45</v>
      </c>
      <c r="C25" s="88">
        <v>6.7540000000000004</v>
      </c>
      <c r="D25" s="88">
        <v>8.359</v>
      </c>
      <c r="E25" s="89">
        <v>9.0220000000000002</v>
      </c>
      <c r="F25" s="89">
        <v>10.705</v>
      </c>
      <c r="G25" s="74">
        <v>0.16600000000000001</v>
      </c>
      <c r="H25" s="74">
        <v>1</v>
      </c>
      <c r="I25" s="88">
        <v>10.166</v>
      </c>
      <c r="J25" s="88">
        <v>9.9499999999999993</v>
      </c>
      <c r="K25" s="89">
        <v>10.496754999999999</v>
      </c>
      <c r="L25" s="74">
        <v>-7.0000000000000001E-3</v>
      </c>
      <c r="M25" s="75">
        <v>1</v>
      </c>
    </row>
    <row r="26" spans="2:13" x14ac:dyDescent="0.35">
      <c r="B26" s="90" t="s">
        <v>46</v>
      </c>
      <c r="C26" s="91">
        <v>2</v>
      </c>
      <c r="D26" s="91">
        <v>2.8</v>
      </c>
      <c r="E26" s="92">
        <v>1.9</v>
      </c>
      <c r="F26" s="92">
        <v>0</v>
      </c>
      <c r="G26" s="93">
        <v>-1</v>
      </c>
      <c r="H26" s="93"/>
      <c r="I26" s="91">
        <v>0</v>
      </c>
      <c r="J26" s="91">
        <v>0</v>
      </c>
      <c r="K26" s="92">
        <v>0</v>
      </c>
      <c r="L26" s="93">
        <v>0</v>
      </c>
      <c r="M26" s="94"/>
    </row>
    <row r="27" spans="2:13" x14ac:dyDescent="0.35">
      <c r="B27" s="47"/>
      <c r="C27" s="95"/>
      <c r="D27" s="95"/>
      <c r="E27" s="95"/>
      <c r="F27" s="95"/>
      <c r="G27" s="96"/>
      <c r="H27" s="96"/>
      <c r="I27" s="95"/>
      <c r="J27" s="95"/>
      <c r="K27" s="95"/>
      <c r="L27" s="96"/>
      <c r="M27" s="97"/>
    </row>
    <row r="28" spans="2:13" x14ac:dyDescent="0.35">
      <c r="B28" s="98" t="s">
        <v>47</v>
      </c>
      <c r="C28" s="99"/>
      <c r="D28" s="99"/>
      <c r="E28" s="99"/>
      <c r="F28" s="99"/>
      <c r="G28" s="100"/>
      <c r="H28" s="100"/>
      <c r="I28" s="99"/>
      <c r="J28" s="99"/>
      <c r="K28" s="99"/>
      <c r="L28" s="100"/>
      <c r="M28" s="100"/>
    </row>
    <row r="29" spans="2:13" x14ac:dyDescent="0.35">
      <c r="B29" s="101" t="s">
        <v>48</v>
      </c>
      <c r="C29" s="102">
        <v>2.5059999999999985</v>
      </c>
      <c r="D29" s="102">
        <v>2.8469999999999986</v>
      </c>
      <c r="E29" s="102">
        <v>2.4870000000000001</v>
      </c>
      <c r="F29" s="103">
        <v>0.24000000000000021</v>
      </c>
      <c r="G29" s="104">
        <v>-0.54200000000000004</v>
      </c>
      <c r="H29" s="104">
        <v>1</v>
      </c>
      <c r="I29" s="102">
        <v>3.9999999999999147E-2</v>
      </c>
      <c r="J29" s="102">
        <v>-8.3000000000000185E-2</v>
      </c>
      <c r="K29" s="105">
        <v>0.67099999999999937</v>
      </c>
      <c r="L29" s="104">
        <v>0.40899999999999997</v>
      </c>
      <c r="M29" s="106">
        <v>1</v>
      </c>
    </row>
    <row r="30" spans="2:13" x14ac:dyDescent="0.35">
      <c r="B30" s="107" t="s">
        <v>49</v>
      </c>
      <c r="C30" s="95"/>
      <c r="D30" s="95"/>
      <c r="E30" s="95"/>
      <c r="F30" s="108"/>
      <c r="G30" s="56"/>
      <c r="H30" s="56"/>
      <c r="I30" s="95"/>
      <c r="J30" s="95"/>
      <c r="K30" s="95"/>
      <c r="L30" s="56"/>
      <c r="M30" s="57"/>
    </row>
    <row r="31" spans="2:13" x14ac:dyDescent="0.35">
      <c r="B31" s="107" t="s">
        <v>50</v>
      </c>
      <c r="C31" s="54">
        <v>2.7630000000000003</v>
      </c>
      <c r="D31" s="54">
        <v>4.3179999999999996</v>
      </c>
      <c r="E31" s="54">
        <v>4.665</v>
      </c>
      <c r="F31" s="55">
        <v>3.8410000000000002</v>
      </c>
      <c r="G31" s="56">
        <v>0.11600000000000001</v>
      </c>
      <c r="H31" s="56">
        <v>0.39200000000000002</v>
      </c>
      <c r="I31" s="54">
        <v>4.1710000000000003</v>
      </c>
      <c r="J31" s="54">
        <v>4.819</v>
      </c>
      <c r="K31" s="54">
        <v>5.5209999999999999</v>
      </c>
      <c r="L31" s="56">
        <v>0.129</v>
      </c>
      <c r="M31" s="57">
        <v>0.47399999999999998</v>
      </c>
    </row>
    <row r="32" spans="2:13" ht="19" x14ac:dyDescent="0.35">
      <c r="B32" s="109" t="s">
        <v>51</v>
      </c>
      <c r="C32" s="59">
        <v>2.6560000000000001</v>
      </c>
      <c r="D32" s="60">
        <v>4.0519999999999996</v>
      </c>
      <c r="E32" s="60">
        <v>4.319</v>
      </c>
      <c r="F32" s="110">
        <v>3.5310000000000001</v>
      </c>
      <c r="G32" s="62">
        <v>0.1</v>
      </c>
      <c r="H32" s="62">
        <v>0.36699999999999999</v>
      </c>
      <c r="I32" s="60">
        <v>3.851</v>
      </c>
      <c r="J32" s="60">
        <v>4.423</v>
      </c>
      <c r="K32" s="61">
        <v>5.0999999999999996</v>
      </c>
      <c r="L32" s="62">
        <v>0.13</v>
      </c>
      <c r="M32" s="62">
        <v>0.437</v>
      </c>
    </row>
    <row r="33" spans="2:13" x14ac:dyDescent="0.35">
      <c r="B33" s="109" t="s">
        <v>52</v>
      </c>
      <c r="C33" s="63">
        <v>0.107</v>
      </c>
      <c r="D33" s="64">
        <v>0.26600000000000001</v>
      </c>
      <c r="E33" s="64">
        <v>0.34599999999999997</v>
      </c>
      <c r="F33" s="111">
        <v>0.31</v>
      </c>
      <c r="G33" s="66">
        <v>0.42599999999999999</v>
      </c>
      <c r="H33" s="66">
        <v>2.5000000000000001E-2</v>
      </c>
      <c r="I33" s="64">
        <v>0.32</v>
      </c>
      <c r="J33" s="64">
        <v>0.39600000000000002</v>
      </c>
      <c r="K33" s="65">
        <v>0.42099999999999999</v>
      </c>
      <c r="L33" s="66">
        <v>0.107</v>
      </c>
      <c r="M33" s="66">
        <v>3.6999999999999998E-2</v>
      </c>
    </row>
    <row r="34" spans="2:13" x14ac:dyDescent="0.35">
      <c r="B34" s="107" t="s">
        <v>36</v>
      </c>
      <c r="C34" s="54">
        <v>5.5</v>
      </c>
      <c r="D34" s="54">
        <v>6.01</v>
      </c>
      <c r="E34" s="54">
        <v>6</v>
      </c>
      <c r="F34" s="55">
        <v>6</v>
      </c>
      <c r="G34" s="56">
        <v>2.9000000000000001E-2</v>
      </c>
      <c r="H34" s="56">
        <v>0.60099999999999998</v>
      </c>
      <c r="I34" s="54">
        <v>5</v>
      </c>
      <c r="J34" s="54">
        <v>4</v>
      </c>
      <c r="K34" s="54">
        <v>4</v>
      </c>
      <c r="L34" s="56">
        <v>-0.126</v>
      </c>
      <c r="M34" s="57">
        <v>0.49</v>
      </c>
    </row>
    <row r="35" spans="2:13" ht="19" x14ac:dyDescent="0.35">
      <c r="B35" s="107" t="s">
        <v>53</v>
      </c>
      <c r="C35" s="54">
        <v>4.5999999999999999E-2</v>
      </c>
      <c r="D35" s="54">
        <v>7.4999999999999997E-2</v>
      </c>
      <c r="E35" s="54">
        <v>1.2E-2</v>
      </c>
      <c r="F35" s="55">
        <v>0.15</v>
      </c>
      <c r="G35" s="56">
        <v>0.48299999999999998</v>
      </c>
      <c r="H35" s="56">
        <v>7.0000000000000001E-3</v>
      </c>
      <c r="I35" s="54">
        <v>0.24</v>
      </c>
      <c r="J35" s="54">
        <v>0.31</v>
      </c>
      <c r="K35" s="54">
        <v>0.7</v>
      </c>
      <c r="L35" s="56">
        <v>0.67100000000000004</v>
      </c>
      <c r="M35" s="57">
        <v>3.5999999999999997E-2</v>
      </c>
    </row>
    <row r="36" spans="2:13" x14ac:dyDescent="0.35">
      <c r="B36" s="112" t="s">
        <v>54</v>
      </c>
      <c r="C36" s="88">
        <v>8.3089999999999993</v>
      </c>
      <c r="D36" s="88">
        <v>10.402999999999999</v>
      </c>
      <c r="E36" s="88">
        <v>10.677</v>
      </c>
      <c r="F36" s="113">
        <v>9.9910000000000014</v>
      </c>
      <c r="G36" s="114">
        <v>6.3E-2</v>
      </c>
      <c r="H36" s="114">
        <v>1</v>
      </c>
      <c r="I36" s="88">
        <v>9.4109999999999996</v>
      </c>
      <c r="J36" s="88">
        <v>9.1289999999999996</v>
      </c>
      <c r="K36" s="89">
        <v>10.221</v>
      </c>
      <c r="L36" s="114">
        <v>8.0000000000000002E-3</v>
      </c>
      <c r="M36" s="115">
        <v>1</v>
      </c>
    </row>
    <row r="37" spans="2:13" x14ac:dyDescent="0.35">
      <c r="B37" s="116" t="s">
        <v>55</v>
      </c>
      <c r="C37" s="76"/>
      <c r="D37" s="76"/>
      <c r="E37" s="76"/>
      <c r="F37" s="77"/>
      <c r="G37" s="104"/>
      <c r="H37" s="104"/>
      <c r="I37" s="76"/>
      <c r="J37" s="76"/>
      <c r="K37" s="76"/>
      <c r="L37" s="104"/>
      <c r="M37" s="106"/>
    </row>
    <row r="38" spans="2:13" x14ac:dyDescent="0.35">
      <c r="B38" s="107" t="s">
        <v>56</v>
      </c>
      <c r="C38" s="54">
        <v>5.8030000000000008</v>
      </c>
      <c r="D38" s="54">
        <v>7.556</v>
      </c>
      <c r="E38" s="54">
        <v>8.19</v>
      </c>
      <c r="F38" s="55">
        <v>9.7510000000000012</v>
      </c>
      <c r="G38" s="56">
        <v>0.189</v>
      </c>
      <c r="H38" s="56">
        <v>1</v>
      </c>
      <c r="I38" s="54">
        <v>9.3710000000000004</v>
      </c>
      <c r="J38" s="54">
        <v>9.2119999999999997</v>
      </c>
      <c r="K38" s="54">
        <v>9.5500000000000007</v>
      </c>
      <c r="L38" s="56">
        <v>-7.0000000000000001E-3</v>
      </c>
      <c r="M38" s="57">
        <v>1</v>
      </c>
    </row>
    <row r="39" spans="2:13" x14ac:dyDescent="0.35">
      <c r="B39" s="109" t="s">
        <v>40</v>
      </c>
      <c r="C39" s="59">
        <v>4.7220000000000004</v>
      </c>
      <c r="D39" s="60">
        <v>5.6740000000000004</v>
      </c>
      <c r="E39" s="60">
        <v>6.258</v>
      </c>
      <c r="F39" s="110">
        <v>6.6710000000000003</v>
      </c>
      <c r="G39" s="62">
        <v>0.122</v>
      </c>
      <c r="H39" s="62">
        <v>0.753</v>
      </c>
      <c r="I39" s="60">
        <v>6.8710000000000004</v>
      </c>
      <c r="J39" s="60">
        <v>7.0780000000000003</v>
      </c>
      <c r="K39" s="61">
        <v>7.2</v>
      </c>
      <c r="L39" s="62">
        <v>2.5999999999999999E-2</v>
      </c>
      <c r="M39" s="62">
        <v>0.73499999999999999</v>
      </c>
    </row>
    <row r="40" spans="2:13" x14ac:dyDescent="0.35">
      <c r="B40" s="109" t="s">
        <v>41</v>
      </c>
      <c r="C40" s="63">
        <v>1.081</v>
      </c>
      <c r="D40" s="64">
        <v>1.8819999999999999</v>
      </c>
      <c r="E40" s="64">
        <v>1.9319999999999999</v>
      </c>
      <c r="F40" s="111">
        <v>3.08</v>
      </c>
      <c r="G40" s="66">
        <v>0.41799999999999998</v>
      </c>
      <c r="H40" s="66">
        <v>0.247</v>
      </c>
      <c r="I40" s="64">
        <v>2.5</v>
      </c>
      <c r="J40" s="64">
        <v>2.1339999999999999</v>
      </c>
      <c r="K40" s="65">
        <v>2.35</v>
      </c>
      <c r="L40" s="66">
        <v>-8.5999999999999993E-2</v>
      </c>
      <c r="M40" s="66">
        <v>0.26500000000000001</v>
      </c>
    </row>
    <row r="41" spans="2:13" x14ac:dyDescent="0.35">
      <c r="B41" s="112" t="s">
        <v>58</v>
      </c>
      <c r="C41" s="88">
        <v>5.8030000000000008</v>
      </c>
      <c r="D41" s="88">
        <v>7.556</v>
      </c>
      <c r="E41" s="88">
        <v>8.19</v>
      </c>
      <c r="F41" s="113">
        <v>9.7510000000000012</v>
      </c>
      <c r="G41" s="114">
        <v>0.189</v>
      </c>
      <c r="H41" s="114">
        <v>1</v>
      </c>
      <c r="I41" s="88">
        <v>9.3710000000000004</v>
      </c>
      <c r="J41" s="88">
        <v>9.2119999999999997</v>
      </c>
      <c r="K41" s="89">
        <v>9.5500000000000007</v>
      </c>
      <c r="L41" s="114">
        <v>-7.0000000000000001E-3</v>
      </c>
      <c r="M41" s="115">
        <v>1</v>
      </c>
    </row>
    <row r="42" spans="2:13" ht="19" x14ac:dyDescent="0.35">
      <c r="B42" s="107" t="s">
        <v>59</v>
      </c>
      <c r="C42" s="54">
        <v>-2.3E-2</v>
      </c>
      <c r="D42" s="54">
        <v>-0.19900000000000001</v>
      </c>
      <c r="E42" s="54">
        <v>-0.57199999999999995</v>
      </c>
      <c r="F42" s="55">
        <v>-0.5</v>
      </c>
      <c r="G42" s="56">
        <v>1.7909999999999999</v>
      </c>
      <c r="H42" s="56">
        <v>1</v>
      </c>
      <c r="I42" s="54">
        <v>-0.23</v>
      </c>
      <c r="J42" s="54">
        <v>-0.2</v>
      </c>
      <c r="K42" s="117">
        <v>-1.6</v>
      </c>
      <c r="L42" s="56">
        <v>0.47399999999999998</v>
      </c>
      <c r="M42" s="57">
        <v>1</v>
      </c>
    </row>
    <row r="43" spans="2:13" ht="19" x14ac:dyDescent="0.35">
      <c r="B43" s="109" t="s">
        <v>60</v>
      </c>
      <c r="C43" s="59">
        <v>-2.3E-2</v>
      </c>
      <c r="D43" s="60">
        <v>-0.19900000000000001</v>
      </c>
      <c r="E43" s="60">
        <v>-0.14799999999999999</v>
      </c>
      <c r="F43" s="110">
        <v>-0.35</v>
      </c>
      <c r="G43" s="62">
        <v>1.478</v>
      </c>
      <c r="H43" s="62">
        <v>0.74</v>
      </c>
      <c r="I43" s="60">
        <v>-0.23</v>
      </c>
      <c r="J43" s="60">
        <v>-0.2</v>
      </c>
      <c r="K43" s="60">
        <v>-1.6</v>
      </c>
      <c r="L43" s="62">
        <v>0.66</v>
      </c>
      <c r="M43" s="62">
        <v>0.92500000000000004</v>
      </c>
    </row>
    <row r="44" spans="2:13" ht="19" x14ac:dyDescent="0.35">
      <c r="B44" s="109" t="s">
        <v>61</v>
      </c>
      <c r="C44" s="82">
        <v>0</v>
      </c>
      <c r="D44" s="83">
        <v>0</v>
      </c>
      <c r="E44" s="83">
        <v>-0.42699999999999999</v>
      </c>
      <c r="F44" s="108">
        <v>-0.15</v>
      </c>
      <c r="G44" s="85">
        <v>0</v>
      </c>
      <c r="H44" s="85">
        <v>0.26200000000000001</v>
      </c>
      <c r="I44" s="83">
        <v>0</v>
      </c>
      <c r="J44" s="83">
        <v>0</v>
      </c>
      <c r="K44" s="83">
        <v>0</v>
      </c>
      <c r="L44" s="85">
        <v>-1</v>
      </c>
      <c r="M44" s="85">
        <v>7.4999999999999997E-2</v>
      </c>
    </row>
    <row r="45" spans="2:13" ht="19" x14ac:dyDescent="0.35">
      <c r="B45" s="109" t="s">
        <v>62</v>
      </c>
      <c r="C45" s="63">
        <v>0</v>
      </c>
      <c r="D45" s="64">
        <v>0</v>
      </c>
      <c r="E45" s="64">
        <v>3.0000000000000001E-3</v>
      </c>
      <c r="F45" s="111">
        <v>0</v>
      </c>
      <c r="G45" s="66">
        <v>0</v>
      </c>
      <c r="H45" s="66">
        <v>-1E-3</v>
      </c>
      <c r="I45" s="64">
        <v>0</v>
      </c>
      <c r="J45" s="64">
        <v>0</v>
      </c>
      <c r="K45" s="64">
        <v>0</v>
      </c>
      <c r="L45" s="66">
        <v>0</v>
      </c>
      <c r="M45" s="66">
        <v>0</v>
      </c>
    </row>
    <row r="46" spans="2:13" ht="19" x14ac:dyDescent="0.35">
      <c r="B46" s="118" t="s">
        <v>64</v>
      </c>
      <c r="C46" s="119">
        <v>2.4829999999999983</v>
      </c>
      <c r="D46" s="119">
        <v>2.6479999999999988</v>
      </c>
      <c r="E46" s="119">
        <v>1.915</v>
      </c>
      <c r="F46" s="120">
        <v>-0.25999999999999979</v>
      </c>
      <c r="G46" s="121">
        <v>-1.4710000000000001</v>
      </c>
      <c r="H46" s="121">
        <v>0.218</v>
      </c>
      <c r="I46" s="119">
        <v>-0.19000000000000086</v>
      </c>
      <c r="J46" s="119">
        <v>-0.2830000000000002</v>
      </c>
      <c r="K46" s="122">
        <v>-0.92900000000000071</v>
      </c>
      <c r="L46" s="121">
        <v>0.52900000000000003</v>
      </c>
      <c r="M46" s="123">
        <v>1</v>
      </c>
    </row>
    <row r="47" spans="2:13" x14ac:dyDescent="0.35">
      <c r="B47" s="47"/>
      <c r="C47" s="95"/>
      <c r="D47" s="95"/>
      <c r="E47" s="95"/>
      <c r="F47" s="95"/>
      <c r="G47" s="124"/>
      <c r="H47" s="124"/>
      <c r="I47" s="95"/>
      <c r="J47" s="95"/>
      <c r="K47" s="95"/>
      <c r="L47" s="124"/>
      <c r="M47" s="124"/>
    </row>
    <row r="48" spans="2:13" x14ac:dyDescent="0.35">
      <c r="B48" s="47" t="s">
        <v>65</v>
      </c>
      <c r="C48" s="95"/>
      <c r="D48" s="95"/>
      <c r="E48" s="95"/>
      <c r="F48" s="95"/>
      <c r="G48" s="125"/>
      <c r="H48" s="125"/>
      <c r="I48" s="95"/>
      <c r="J48" s="95"/>
      <c r="K48" s="95"/>
      <c r="L48" s="125"/>
      <c r="M48" s="125"/>
    </row>
    <row r="49" spans="2:13" x14ac:dyDescent="0.35">
      <c r="B49" s="126" t="s">
        <v>66</v>
      </c>
      <c r="C49" s="76">
        <v>2.8264999999999998</v>
      </c>
      <c r="D49" s="76">
        <v>2.476</v>
      </c>
      <c r="E49" s="76">
        <v>2.70919</v>
      </c>
      <c r="F49" s="77">
        <v>4.9370000000000003</v>
      </c>
      <c r="G49" s="127">
        <v>0.20399999999999999</v>
      </c>
      <c r="H49" s="127">
        <v>0.36099999999999999</v>
      </c>
      <c r="I49" s="76">
        <v>5.2249999999999996</v>
      </c>
      <c r="J49" s="76">
        <v>5.5149999999999997</v>
      </c>
      <c r="K49" s="76">
        <v>6.1879999999999997</v>
      </c>
      <c r="L49" s="127">
        <v>7.8E-2</v>
      </c>
      <c r="M49" s="128">
        <v>0.54300000000000004</v>
      </c>
    </row>
    <row r="50" spans="2:13" x14ac:dyDescent="0.35">
      <c r="B50" s="129" t="s">
        <v>67</v>
      </c>
      <c r="C50" s="95"/>
      <c r="D50" s="95"/>
      <c r="E50" s="95"/>
      <c r="F50" s="108"/>
      <c r="G50" s="85"/>
      <c r="H50" s="85"/>
      <c r="I50" s="95"/>
      <c r="J50" s="95"/>
      <c r="K50" s="95"/>
      <c r="L50" s="85"/>
      <c r="M50" s="130"/>
    </row>
    <row r="51" spans="2:13" x14ac:dyDescent="0.35">
      <c r="B51" s="129" t="s">
        <v>68</v>
      </c>
      <c r="C51" s="131">
        <v>-2.3E-2</v>
      </c>
      <c r="D51" s="132">
        <v>-0.19900000000000001</v>
      </c>
      <c r="E51" s="132">
        <v>-0.14799999999999999</v>
      </c>
      <c r="F51" s="133">
        <v>-0.35</v>
      </c>
      <c r="G51" s="134">
        <v>1.478</v>
      </c>
      <c r="H51" s="134">
        <v>1</v>
      </c>
      <c r="I51" s="132">
        <v>-0.23</v>
      </c>
      <c r="J51" s="132">
        <v>-0.2</v>
      </c>
      <c r="K51" s="132">
        <v>-1.6</v>
      </c>
      <c r="L51" s="134">
        <v>0.66</v>
      </c>
      <c r="M51" s="134">
        <v>1</v>
      </c>
    </row>
    <row r="52" spans="2:13" x14ac:dyDescent="0.35">
      <c r="B52" s="58" t="s">
        <v>70</v>
      </c>
      <c r="C52" s="95">
        <v>2.5000000000000001E-3</v>
      </c>
      <c r="D52" s="95">
        <v>3.0000000000000001E-3</v>
      </c>
      <c r="E52" s="95">
        <v>3.0000000000000001E-3</v>
      </c>
      <c r="F52" s="108">
        <v>5.5E-2</v>
      </c>
      <c r="G52" s="85">
        <v>1.802</v>
      </c>
      <c r="H52" s="85">
        <v>2E-3</v>
      </c>
      <c r="I52" s="95">
        <v>5.7000000000000002E-2</v>
      </c>
      <c r="J52" s="95">
        <v>0.06</v>
      </c>
      <c r="K52" s="95">
        <v>7.4999999999999997E-2</v>
      </c>
      <c r="L52" s="85">
        <v>0.109</v>
      </c>
      <c r="M52" s="130">
        <v>6.0000000000000001E-3</v>
      </c>
    </row>
    <row r="53" spans="2:13" x14ac:dyDescent="0.35">
      <c r="B53" s="58" t="s">
        <v>71</v>
      </c>
      <c r="C53" s="95">
        <v>0.13350000000000001</v>
      </c>
      <c r="D53" s="95">
        <v>0.56499999999999995</v>
      </c>
      <c r="E53" s="95">
        <v>0.52200000000000002</v>
      </c>
      <c r="F53" s="108">
        <v>0.61099999999999999</v>
      </c>
      <c r="G53" s="85">
        <v>0.66</v>
      </c>
      <c r="H53" s="85">
        <v>4.7E-2</v>
      </c>
      <c r="I53" s="95">
        <v>0.40500000000000003</v>
      </c>
      <c r="J53" s="95">
        <v>0.255</v>
      </c>
      <c r="K53" s="95">
        <v>0.20300000000000001</v>
      </c>
      <c r="L53" s="85">
        <v>-0.307</v>
      </c>
      <c r="M53" s="130">
        <v>3.6999999999999998E-2</v>
      </c>
    </row>
    <row r="54" spans="2:13" x14ac:dyDescent="0.35">
      <c r="B54" s="58" t="s">
        <v>72</v>
      </c>
      <c r="C54" s="95">
        <v>3.5139999999999998</v>
      </c>
      <c r="D54" s="95">
        <v>6.1630000000000003</v>
      </c>
      <c r="E54" s="95">
        <v>8.077</v>
      </c>
      <c r="F54" s="108">
        <v>4.2729999999999997</v>
      </c>
      <c r="G54" s="85">
        <v>6.7000000000000004E-2</v>
      </c>
      <c r="H54" s="85">
        <v>0.59</v>
      </c>
      <c r="I54" s="95">
        <v>4.0830000000000002</v>
      </c>
      <c r="J54" s="95">
        <v>3.8</v>
      </c>
      <c r="K54" s="95">
        <v>4.5</v>
      </c>
      <c r="L54" s="85">
        <v>1.7000000000000001E-2</v>
      </c>
      <c r="M54" s="130">
        <v>0.41399999999999998</v>
      </c>
    </row>
    <row r="55" spans="2:13" x14ac:dyDescent="0.35">
      <c r="B55" s="71" t="s">
        <v>75</v>
      </c>
      <c r="C55" s="88">
        <v>6.4764999999999997</v>
      </c>
      <c r="D55" s="88">
        <v>9.2070000000000007</v>
      </c>
      <c r="E55" s="88">
        <v>11.31119</v>
      </c>
      <c r="F55" s="113">
        <v>9.8759999999999994</v>
      </c>
      <c r="G55" s="114">
        <v>0.151</v>
      </c>
      <c r="H55" s="114">
        <v>1</v>
      </c>
      <c r="I55" s="88">
        <v>9.77</v>
      </c>
      <c r="J55" s="88">
        <v>9.629999999999999</v>
      </c>
      <c r="K55" s="88">
        <v>10.966000000000001</v>
      </c>
      <c r="L55" s="114">
        <v>3.5999999999999997E-2</v>
      </c>
      <c r="M55" s="115">
        <v>1</v>
      </c>
    </row>
    <row r="56" spans="2:13" x14ac:dyDescent="0.35">
      <c r="B56" s="58" t="s">
        <v>76</v>
      </c>
      <c r="C56" s="95">
        <v>5.6639999999999997</v>
      </c>
      <c r="D56" s="95">
        <v>8.4559999999999995</v>
      </c>
      <c r="E56" s="95">
        <v>10.378</v>
      </c>
      <c r="F56" s="108">
        <v>9.1620000000000008</v>
      </c>
      <c r="G56" s="85">
        <v>0.17399999999999999</v>
      </c>
      <c r="H56" s="85">
        <v>0.91</v>
      </c>
      <c r="I56" s="95">
        <v>9.1170000000000009</v>
      </c>
      <c r="J56" s="95">
        <v>8.9380000000000006</v>
      </c>
      <c r="K56" s="95">
        <v>10.129</v>
      </c>
      <c r="L56" s="85">
        <v>3.4000000000000002E-2</v>
      </c>
      <c r="M56" s="130">
        <v>0.92800000000000005</v>
      </c>
    </row>
    <row r="57" spans="2:13" x14ac:dyDescent="0.35">
      <c r="B57" s="136" t="s">
        <v>80</v>
      </c>
      <c r="C57" s="95">
        <v>0.379</v>
      </c>
      <c r="D57" s="95">
        <v>0.373</v>
      </c>
      <c r="E57" s="95">
        <v>0.51800000000000002</v>
      </c>
      <c r="F57" s="108">
        <v>0.34399999999999997</v>
      </c>
      <c r="G57" s="85">
        <v>-3.2000000000000001E-2</v>
      </c>
      <c r="H57" s="85">
        <v>4.4999999999999998E-2</v>
      </c>
      <c r="I57" s="95">
        <v>0.35799999999999998</v>
      </c>
      <c r="J57" s="95">
        <v>0.379</v>
      </c>
      <c r="K57" s="95">
        <v>0.38</v>
      </c>
      <c r="L57" s="85">
        <v>3.4000000000000002E-2</v>
      </c>
      <c r="M57" s="130">
        <v>3.5999999999999997E-2</v>
      </c>
    </row>
    <row r="58" spans="2:13" x14ac:dyDescent="0.35">
      <c r="B58" s="136" t="s">
        <v>81</v>
      </c>
      <c r="C58" s="95">
        <v>0.434</v>
      </c>
      <c r="D58" s="95">
        <v>0.378</v>
      </c>
      <c r="E58" s="95">
        <v>0.41499999999999998</v>
      </c>
      <c r="F58" s="108">
        <v>0.37</v>
      </c>
      <c r="G58" s="85">
        <v>-5.1999999999999998E-2</v>
      </c>
      <c r="H58" s="85">
        <v>4.5999999999999999E-2</v>
      </c>
      <c r="I58" s="95">
        <v>0.29499999999999998</v>
      </c>
      <c r="J58" s="95">
        <v>0.313</v>
      </c>
      <c r="K58" s="95">
        <v>0.45700000000000002</v>
      </c>
      <c r="L58" s="85">
        <v>7.2999999999999995E-2</v>
      </c>
      <c r="M58" s="130">
        <v>3.5000000000000003E-2</v>
      </c>
    </row>
    <row r="59" spans="2:13" x14ac:dyDescent="0.35">
      <c r="B59" s="71" t="s">
        <v>82</v>
      </c>
      <c r="C59" s="88">
        <v>6.4769999999999994</v>
      </c>
      <c r="D59" s="88">
        <v>9.206999999999999</v>
      </c>
      <c r="E59" s="88">
        <v>11.311</v>
      </c>
      <c r="F59" s="113">
        <v>9.8759999999999994</v>
      </c>
      <c r="G59" s="114">
        <v>0.151</v>
      </c>
      <c r="H59" s="114">
        <v>1</v>
      </c>
      <c r="I59" s="88">
        <v>9.7700000000000014</v>
      </c>
      <c r="J59" s="88">
        <v>9.6300000000000008</v>
      </c>
      <c r="K59" s="88">
        <v>10.966000000000001</v>
      </c>
      <c r="L59" s="114">
        <v>3.5999999999999997E-2</v>
      </c>
      <c r="M59" s="115">
        <v>1</v>
      </c>
    </row>
    <row r="60" spans="2:13" x14ac:dyDescent="0.35">
      <c r="B60" s="138"/>
      <c r="C60" s="139"/>
      <c r="D60" s="139"/>
      <c r="E60" s="140"/>
      <c r="F60" s="140"/>
      <c r="G60" s="140"/>
      <c r="H60" s="140"/>
      <c r="I60" s="140"/>
      <c r="J60" s="140"/>
      <c r="K60" s="141"/>
      <c r="L60" s="141"/>
      <c r="M60" s="141"/>
    </row>
    <row r="61" spans="2:13" x14ac:dyDescent="0.35">
      <c r="B61" s="142"/>
      <c r="C61" s="142"/>
      <c r="D61" s="142"/>
      <c r="E61" s="142"/>
      <c r="F61" s="142"/>
      <c r="G61" s="142"/>
      <c r="H61" s="142"/>
      <c r="I61" s="142"/>
      <c r="J61" s="142"/>
      <c r="K61" s="142"/>
      <c r="L61" s="143"/>
      <c r="M61" s="144"/>
    </row>
    <row r="62" spans="2:13" x14ac:dyDescent="0.35">
      <c r="B62" s="145"/>
      <c r="C62" s="146"/>
      <c r="D62" s="54"/>
      <c r="E62" s="54"/>
      <c r="F62" s="147"/>
      <c r="G62" s="147"/>
      <c r="H62" s="147"/>
      <c r="I62" s="54"/>
      <c r="J62" s="148"/>
      <c r="K62" s="143"/>
      <c r="L62" s="143"/>
      <c r="M62" s="143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1356F-4B64-41E5-BC25-AB8E149231EB}">
  <dimension ref="B1:U12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10" t="s">
        <v>111</v>
      </c>
      <c r="C2" s="220"/>
      <c r="D2" s="22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49"/>
      <c r="C3" s="221" t="s">
        <v>84</v>
      </c>
      <c r="D3" s="222"/>
      <c r="E3" s="150" t="s">
        <v>85</v>
      </c>
      <c r="F3" s="223" t="s">
        <v>221</v>
      </c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151"/>
      <c r="T3" s="224" t="s">
        <v>86</v>
      </c>
      <c r="U3" s="226" t="s">
        <v>87</v>
      </c>
    </row>
    <row r="4" spans="2:21" ht="47.5" x14ac:dyDescent="0.35">
      <c r="B4" s="152"/>
      <c r="C4" s="153" t="s">
        <v>88</v>
      </c>
      <c r="D4" s="154" t="s">
        <v>89</v>
      </c>
      <c r="E4" s="217" t="s">
        <v>90</v>
      </c>
      <c r="F4" s="218"/>
      <c r="G4" s="219"/>
      <c r="H4" s="217" t="s">
        <v>91</v>
      </c>
      <c r="I4" s="218"/>
      <c r="J4" s="219"/>
      <c r="K4" s="217" t="s">
        <v>92</v>
      </c>
      <c r="L4" s="218"/>
      <c r="M4" s="218"/>
      <c r="N4" s="218"/>
      <c r="O4" s="218"/>
      <c r="P4" s="218"/>
      <c r="Q4" s="218"/>
      <c r="R4" s="218"/>
      <c r="S4" s="219"/>
      <c r="T4" s="225"/>
      <c r="U4" s="227"/>
    </row>
    <row r="5" spans="2:21" x14ac:dyDescent="0.35">
      <c r="B5" s="155"/>
      <c r="C5" s="156"/>
      <c r="D5" s="157"/>
      <c r="E5" s="217" t="s">
        <v>8</v>
      </c>
      <c r="F5" s="218"/>
      <c r="G5" s="219"/>
      <c r="H5" s="217" t="s">
        <v>9</v>
      </c>
      <c r="I5" s="218"/>
      <c r="J5" s="219"/>
      <c r="K5" s="217" t="s">
        <v>10</v>
      </c>
      <c r="L5" s="218"/>
      <c r="M5" s="219"/>
      <c r="N5" s="217" t="s">
        <v>11</v>
      </c>
      <c r="O5" s="218"/>
      <c r="P5" s="219"/>
      <c r="Q5" s="217" t="s">
        <v>12</v>
      </c>
      <c r="R5" s="218"/>
      <c r="S5" s="219"/>
      <c r="T5" s="158" t="s">
        <v>23</v>
      </c>
      <c r="U5" s="159"/>
    </row>
    <row r="6" spans="2:21" ht="20" x14ac:dyDescent="0.35">
      <c r="B6" s="160" t="s">
        <v>112</v>
      </c>
      <c r="C6" s="161"/>
      <c r="D6" s="162"/>
      <c r="E6" s="163" t="s">
        <v>94</v>
      </c>
      <c r="F6" s="164" t="s">
        <v>95</v>
      </c>
      <c r="G6" s="165" t="s">
        <v>96</v>
      </c>
      <c r="H6" s="163" t="s">
        <v>94</v>
      </c>
      <c r="I6" s="164" t="s">
        <v>95</v>
      </c>
      <c r="J6" s="165" t="s">
        <v>96</v>
      </c>
      <c r="K6" s="163" t="s">
        <v>94</v>
      </c>
      <c r="L6" s="164" t="s">
        <v>95</v>
      </c>
      <c r="M6" s="165" t="s">
        <v>96</v>
      </c>
      <c r="N6" s="163" t="s">
        <v>94</v>
      </c>
      <c r="O6" s="164" t="s">
        <v>95</v>
      </c>
      <c r="P6" s="165" t="s">
        <v>96</v>
      </c>
      <c r="Q6" s="163" t="s">
        <v>94</v>
      </c>
      <c r="R6" s="164" t="s">
        <v>95</v>
      </c>
      <c r="S6" s="165" t="s">
        <v>96</v>
      </c>
      <c r="T6" s="166" t="s">
        <v>97</v>
      </c>
      <c r="U6" s="167"/>
    </row>
    <row r="7" spans="2:21" x14ac:dyDescent="0.35">
      <c r="B7" s="168" t="s">
        <v>98</v>
      </c>
      <c r="C7" s="169">
        <v>29</v>
      </c>
      <c r="D7" s="170">
        <v>29</v>
      </c>
      <c r="E7" s="171">
        <v>29</v>
      </c>
      <c r="F7" s="172">
        <v>6.2539999999999996</v>
      </c>
      <c r="G7" s="173">
        <v>0.21565517241379309</v>
      </c>
      <c r="H7" s="171">
        <v>29</v>
      </c>
      <c r="I7" s="172">
        <v>6.609</v>
      </c>
      <c r="J7" s="173">
        <v>0.22789655172413792</v>
      </c>
      <c r="K7" s="171">
        <v>29</v>
      </c>
      <c r="L7" s="172">
        <v>6.8070000000000004</v>
      </c>
      <c r="M7" s="173">
        <v>0.2347241379310345</v>
      </c>
      <c r="N7" s="171">
        <v>29</v>
      </c>
      <c r="O7" s="172">
        <v>7.0109999999999992</v>
      </c>
      <c r="P7" s="173">
        <v>0.24175862068965515</v>
      </c>
      <c r="Q7" s="171">
        <v>29</v>
      </c>
      <c r="R7" s="172">
        <v>7.3969999999999994</v>
      </c>
      <c r="S7" s="172">
        <v>0.25506896551724134</v>
      </c>
      <c r="T7" s="174">
        <v>0</v>
      </c>
      <c r="U7" s="174">
        <v>0.99999999999999989</v>
      </c>
    </row>
    <row r="8" spans="2:21" x14ac:dyDescent="0.35">
      <c r="B8" s="175" t="s">
        <v>99</v>
      </c>
      <c r="C8" s="176">
        <v>25</v>
      </c>
      <c r="D8" s="176">
        <v>25</v>
      </c>
      <c r="E8" s="177">
        <v>25</v>
      </c>
      <c r="F8" s="178">
        <v>4.7240000000000002</v>
      </c>
      <c r="G8" s="179">
        <v>0.18896000000000002</v>
      </c>
      <c r="H8" s="177">
        <v>25</v>
      </c>
      <c r="I8" s="178">
        <v>4.577</v>
      </c>
      <c r="J8" s="179">
        <v>0.18307999999999999</v>
      </c>
      <c r="K8" s="177">
        <v>25</v>
      </c>
      <c r="L8" s="178">
        <v>4.7130000000000001</v>
      </c>
      <c r="M8" s="179">
        <v>0.18851999999999999</v>
      </c>
      <c r="N8" s="177">
        <v>25</v>
      </c>
      <c r="O8" s="178">
        <v>4.8559999999999999</v>
      </c>
      <c r="P8" s="179">
        <v>0.19424</v>
      </c>
      <c r="Q8" s="180">
        <v>25</v>
      </c>
      <c r="R8" s="178">
        <v>5.1239999999999997</v>
      </c>
      <c r="S8" s="178">
        <v>0.20495999999999998</v>
      </c>
      <c r="T8" s="181">
        <v>0</v>
      </c>
      <c r="U8" s="182">
        <v>0.86206896551724133</v>
      </c>
    </row>
    <row r="9" spans="2:21" x14ac:dyDescent="0.35">
      <c r="B9" s="175" t="s">
        <v>100</v>
      </c>
      <c r="C9" s="183">
        <v>3</v>
      </c>
      <c r="D9" s="183">
        <v>3</v>
      </c>
      <c r="E9" s="184">
        <v>3</v>
      </c>
      <c r="F9" s="185">
        <v>0.47799999999999998</v>
      </c>
      <c r="G9" s="186">
        <v>0.15933333333333333</v>
      </c>
      <c r="H9" s="184">
        <v>3</v>
      </c>
      <c r="I9" s="185">
        <v>1.048</v>
      </c>
      <c r="J9" s="186">
        <v>0.34933333333333333</v>
      </c>
      <c r="K9" s="184">
        <v>3</v>
      </c>
      <c r="L9" s="185">
        <v>1.08</v>
      </c>
      <c r="M9" s="186">
        <v>0.36000000000000004</v>
      </c>
      <c r="N9" s="184">
        <v>3</v>
      </c>
      <c r="O9" s="185">
        <v>1.111</v>
      </c>
      <c r="P9" s="186">
        <v>0.37033333333333335</v>
      </c>
      <c r="Q9" s="187">
        <v>3</v>
      </c>
      <c r="R9" s="185">
        <v>1.1719999999999999</v>
      </c>
      <c r="S9" s="185">
        <v>0.39066666666666666</v>
      </c>
      <c r="T9" s="188">
        <v>0</v>
      </c>
      <c r="U9" s="189">
        <v>0.10344827586206896</v>
      </c>
    </row>
    <row r="10" spans="2:21" x14ac:dyDescent="0.35">
      <c r="B10" s="175" t="s">
        <v>101</v>
      </c>
      <c r="C10" s="191">
        <v>1</v>
      </c>
      <c r="D10" s="191">
        <v>1</v>
      </c>
      <c r="E10" s="192">
        <v>1</v>
      </c>
      <c r="F10" s="193">
        <v>1.052</v>
      </c>
      <c r="G10" s="194">
        <v>1.052</v>
      </c>
      <c r="H10" s="192">
        <v>1</v>
      </c>
      <c r="I10" s="193">
        <v>0.98399999999999999</v>
      </c>
      <c r="J10" s="194">
        <v>0.98399999999999999</v>
      </c>
      <c r="K10" s="192">
        <v>1</v>
      </c>
      <c r="L10" s="193">
        <v>1.014</v>
      </c>
      <c r="M10" s="194">
        <v>1.014</v>
      </c>
      <c r="N10" s="192">
        <v>1</v>
      </c>
      <c r="O10" s="193">
        <v>1.044</v>
      </c>
      <c r="P10" s="194">
        <v>1.044</v>
      </c>
      <c r="Q10" s="195">
        <v>1</v>
      </c>
      <c r="R10" s="193">
        <v>1.101</v>
      </c>
      <c r="S10" s="193">
        <v>1.101</v>
      </c>
      <c r="T10" s="196">
        <v>0</v>
      </c>
      <c r="U10" s="197">
        <v>3.4482758620689655E-2</v>
      </c>
    </row>
    <row r="11" spans="2:21" x14ac:dyDescent="0.35">
      <c r="B11" s="259" t="s">
        <v>159</v>
      </c>
      <c r="C11" s="198"/>
      <c r="D11" s="198"/>
      <c r="E11" s="198"/>
      <c r="F11" s="198"/>
      <c r="G11" s="198"/>
      <c r="H11" s="198"/>
      <c r="I11" s="199"/>
      <c r="J11" s="199"/>
      <c r="K11" s="198"/>
      <c r="L11" s="199"/>
      <c r="M11" s="199"/>
      <c r="N11" s="198"/>
      <c r="O11" s="199"/>
      <c r="P11" s="199"/>
      <c r="Q11" s="198"/>
      <c r="R11" s="199"/>
      <c r="S11" s="199"/>
      <c r="T11" s="200"/>
      <c r="U11" s="200"/>
    </row>
    <row r="12" spans="2:21" x14ac:dyDescent="0.35"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11D38-76D1-45D3-882C-B566056BCC0C}">
  <dimension ref="B1:AB42"/>
  <sheetViews>
    <sheetView showGridLines="0" topLeftCell="A28" workbookViewId="0">
      <selection activeCell="D43" sqref="D4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04" t="s">
        <v>113</v>
      </c>
      <c r="C2" s="204"/>
      <c r="D2" s="204"/>
      <c r="E2" s="204"/>
      <c r="F2" s="204"/>
      <c r="G2" s="204"/>
      <c r="H2" s="204"/>
      <c r="I2" s="204"/>
      <c r="J2" s="204"/>
      <c r="K2" s="204"/>
    </row>
    <row r="3" spans="2:28" ht="22" x14ac:dyDescent="0.35">
      <c r="B3" s="1"/>
      <c r="C3" s="2"/>
      <c r="D3" s="3"/>
      <c r="E3" s="205" t="s">
        <v>1</v>
      </c>
      <c r="F3" s="206"/>
      <c r="G3" s="207"/>
      <c r="H3" s="4" t="s">
        <v>2</v>
      </c>
      <c r="I3" s="208" t="s">
        <v>3</v>
      </c>
      <c r="J3" s="209"/>
      <c r="K3" s="209"/>
    </row>
    <row r="4" spans="2:28" ht="22" x14ac:dyDescent="0.35">
      <c r="B4" s="228" t="s">
        <v>4</v>
      </c>
      <c r="C4" s="229" t="s">
        <v>5</v>
      </c>
      <c r="D4" s="229" t="s">
        <v>135</v>
      </c>
      <c r="E4" s="230" t="s">
        <v>6</v>
      </c>
      <c r="F4" s="230" t="s">
        <v>7</v>
      </c>
      <c r="G4" s="230" t="s">
        <v>8</v>
      </c>
      <c r="H4" s="230" t="s">
        <v>9</v>
      </c>
      <c r="I4" s="230" t="s">
        <v>10</v>
      </c>
      <c r="J4" s="230" t="s">
        <v>11</v>
      </c>
      <c r="K4" s="231" t="s">
        <v>12</v>
      </c>
    </row>
    <row r="5" spans="2:28" x14ac:dyDescent="0.35">
      <c r="B5" s="267" t="s">
        <v>170</v>
      </c>
      <c r="C5" s="233" t="s">
        <v>174</v>
      </c>
      <c r="D5" s="233" t="s">
        <v>175</v>
      </c>
      <c r="E5" s="261" t="s">
        <v>176</v>
      </c>
      <c r="F5" s="261" t="s">
        <v>177</v>
      </c>
      <c r="G5" s="261" t="s">
        <v>178</v>
      </c>
      <c r="H5" s="261" t="s">
        <v>179</v>
      </c>
      <c r="I5" s="261" t="s">
        <v>180</v>
      </c>
      <c r="J5" s="261" t="s">
        <v>181</v>
      </c>
      <c r="K5" s="262" t="s">
        <v>182</v>
      </c>
    </row>
    <row r="6" spans="2:28" x14ac:dyDescent="0.35">
      <c r="B6" s="268" t="s">
        <v>171</v>
      </c>
      <c r="C6" s="233"/>
      <c r="D6" s="233"/>
      <c r="E6" s="261"/>
      <c r="F6" s="261"/>
      <c r="G6" s="261"/>
      <c r="H6" s="261"/>
      <c r="I6" s="261"/>
      <c r="J6" s="261"/>
      <c r="K6" s="262"/>
    </row>
    <row r="7" spans="2:28" x14ac:dyDescent="0.35">
      <c r="B7" s="268" t="s">
        <v>172</v>
      </c>
      <c r="C7" s="233"/>
      <c r="D7" s="233"/>
      <c r="E7" s="261"/>
      <c r="F7" s="261"/>
      <c r="G7" s="261"/>
      <c r="H7" s="261"/>
      <c r="I7" s="261"/>
      <c r="J7" s="261"/>
      <c r="K7" s="262"/>
    </row>
    <row r="8" spans="2:28" x14ac:dyDescent="0.35">
      <c r="B8" s="269" t="s">
        <v>173</v>
      </c>
      <c r="C8" s="233"/>
      <c r="D8" s="233"/>
      <c r="E8" s="261"/>
      <c r="F8" s="261"/>
      <c r="G8" s="261"/>
      <c r="H8" s="261"/>
      <c r="I8" s="261"/>
      <c r="J8" s="261"/>
      <c r="K8" s="262"/>
    </row>
    <row r="9" spans="2:28" x14ac:dyDescent="0.35">
      <c r="B9" s="266" t="s">
        <v>183</v>
      </c>
      <c r="C9" s="233" t="s">
        <v>174</v>
      </c>
      <c r="D9" s="233"/>
      <c r="E9" s="234">
        <v>0.27</v>
      </c>
      <c r="F9" s="234">
        <v>0.14000000000000001</v>
      </c>
      <c r="G9" s="234">
        <v>0.78</v>
      </c>
      <c r="H9" s="234">
        <v>0.19</v>
      </c>
      <c r="I9" s="234">
        <v>0.46</v>
      </c>
      <c r="J9" s="234">
        <v>0.97</v>
      </c>
      <c r="K9" s="235">
        <v>0.97</v>
      </c>
    </row>
    <row r="10" spans="2:28" x14ac:dyDescent="0.35">
      <c r="B10" s="266" t="s">
        <v>184</v>
      </c>
      <c r="C10" s="233"/>
      <c r="D10" s="233"/>
      <c r="E10" s="234"/>
      <c r="F10" s="234"/>
      <c r="G10" s="234"/>
      <c r="H10" s="234"/>
      <c r="I10" s="234"/>
      <c r="J10" s="234"/>
      <c r="K10" s="235"/>
    </row>
    <row r="11" spans="2:28" x14ac:dyDescent="0.35">
      <c r="B11" s="266" t="s">
        <v>185</v>
      </c>
      <c r="C11" s="233"/>
      <c r="D11" s="233"/>
      <c r="E11" s="234"/>
      <c r="F11" s="234"/>
      <c r="G11" s="234"/>
      <c r="H11" s="234"/>
      <c r="I11" s="234"/>
      <c r="J11" s="234"/>
      <c r="K11" s="235"/>
    </row>
    <row r="12" spans="2:28" x14ac:dyDescent="0.35">
      <c r="B12" s="266" t="s">
        <v>186</v>
      </c>
      <c r="C12" s="233"/>
      <c r="D12" s="233"/>
      <c r="E12" s="234"/>
      <c r="F12" s="234"/>
      <c r="G12" s="234"/>
      <c r="H12" s="234"/>
      <c r="I12" s="234"/>
      <c r="J12" s="234"/>
      <c r="K12" s="235"/>
    </row>
    <row r="13" spans="2:28" x14ac:dyDescent="0.35">
      <c r="B13" s="260" t="s">
        <v>173</v>
      </c>
      <c r="C13" s="233"/>
      <c r="D13" s="233"/>
      <c r="E13" s="234"/>
      <c r="F13" s="234"/>
      <c r="G13" s="234"/>
      <c r="H13" s="234"/>
      <c r="I13" s="234"/>
      <c r="J13" s="234"/>
      <c r="K13" s="235"/>
    </row>
    <row r="14" spans="2:28" x14ac:dyDescent="0.35">
      <c r="B14" s="267" t="s">
        <v>170</v>
      </c>
      <c r="C14" s="233" t="s">
        <v>188</v>
      </c>
      <c r="D14" s="233"/>
      <c r="E14" s="261" t="s">
        <v>189</v>
      </c>
      <c r="F14" s="261" t="s">
        <v>190</v>
      </c>
      <c r="G14" s="261" t="s">
        <v>191</v>
      </c>
      <c r="H14" s="261" t="s">
        <v>192</v>
      </c>
      <c r="I14" s="261" t="s">
        <v>193</v>
      </c>
      <c r="J14" s="261" t="s">
        <v>194</v>
      </c>
      <c r="K14" s="262" t="s">
        <v>195</v>
      </c>
    </row>
    <row r="15" spans="2:28" x14ac:dyDescent="0.35">
      <c r="B15" s="268" t="s">
        <v>187</v>
      </c>
      <c r="C15" s="233"/>
      <c r="D15" s="233"/>
      <c r="E15" s="261"/>
      <c r="F15" s="261"/>
      <c r="G15" s="261"/>
      <c r="H15" s="261"/>
      <c r="I15" s="261"/>
      <c r="J15" s="261"/>
      <c r="K15" s="262"/>
    </row>
    <row r="16" spans="2:28" x14ac:dyDescent="0.35">
      <c r="B16" s="269" t="s">
        <v>173</v>
      </c>
      <c r="C16" s="233"/>
      <c r="D16" s="233"/>
      <c r="E16" s="261"/>
      <c r="F16" s="261"/>
      <c r="G16" s="261"/>
      <c r="H16" s="261"/>
      <c r="I16" s="261"/>
      <c r="J16" s="261"/>
      <c r="K16" s="262"/>
    </row>
    <row r="17" spans="2:11" x14ac:dyDescent="0.35">
      <c r="B17" s="266" t="s">
        <v>183</v>
      </c>
      <c r="C17" s="233" t="s">
        <v>188</v>
      </c>
      <c r="D17" s="233"/>
      <c r="E17" s="234">
        <v>0.23</v>
      </c>
      <c r="F17" s="234">
        <v>0.1</v>
      </c>
      <c r="G17" s="234">
        <v>0.61</v>
      </c>
      <c r="H17" s="234">
        <v>0.62</v>
      </c>
      <c r="I17" s="234">
        <v>0.65</v>
      </c>
      <c r="J17" s="234">
        <v>0.52</v>
      </c>
      <c r="K17" s="235">
        <v>0.51</v>
      </c>
    </row>
    <row r="18" spans="2:11" x14ac:dyDescent="0.35">
      <c r="B18" s="266" t="s">
        <v>196</v>
      </c>
      <c r="C18" s="233"/>
      <c r="D18" s="233"/>
      <c r="E18" s="234"/>
      <c r="F18" s="234"/>
      <c r="G18" s="234"/>
      <c r="H18" s="234"/>
      <c r="I18" s="234"/>
      <c r="J18" s="234"/>
      <c r="K18" s="235"/>
    </row>
    <row r="19" spans="2:11" x14ac:dyDescent="0.35">
      <c r="B19" s="266" t="s">
        <v>185</v>
      </c>
      <c r="C19" s="233"/>
      <c r="D19" s="233"/>
      <c r="E19" s="234"/>
      <c r="F19" s="234"/>
      <c r="G19" s="234"/>
      <c r="H19" s="234"/>
      <c r="I19" s="234"/>
      <c r="J19" s="234"/>
      <c r="K19" s="235"/>
    </row>
    <row r="20" spans="2:11" x14ac:dyDescent="0.35">
      <c r="B20" s="266" t="s">
        <v>197</v>
      </c>
      <c r="C20" s="233"/>
      <c r="D20" s="233"/>
      <c r="E20" s="234"/>
      <c r="F20" s="234"/>
      <c r="G20" s="234"/>
      <c r="H20" s="234"/>
      <c r="I20" s="234"/>
      <c r="J20" s="234"/>
      <c r="K20" s="235"/>
    </row>
    <row r="21" spans="2:11" x14ac:dyDescent="0.35">
      <c r="B21" s="260" t="s">
        <v>173</v>
      </c>
      <c r="C21" s="233"/>
      <c r="D21" s="233"/>
      <c r="E21" s="234"/>
      <c r="F21" s="234"/>
      <c r="G21" s="234"/>
      <c r="H21" s="234"/>
      <c r="I21" s="234"/>
      <c r="J21" s="234"/>
      <c r="K21" s="235"/>
    </row>
    <row r="22" spans="2:11" x14ac:dyDescent="0.35">
      <c r="B22" s="267" t="s">
        <v>170</v>
      </c>
      <c r="C22" s="233" t="s">
        <v>200</v>
      </c>
      <c r="D22" s="233"/>
      <c r="E22" s="261" t="s">
        <v>201</v>
      </c>
      <c r="F22" s="261" t="s">
        <v>202</v>
      </c>
      <c r="G22" s="261" t="s">
        <v>203</v>
      </c>
      <c r="H22" s="261" t="s">
        <v>204</v>
      </c>
      <c r="I22" s="261" t="s">
        <v>205</v>
      </c>
      <c r="J22" s="261" t="s">
        <v>206</v>
      </c>
      <c r="K22" s="262" t="s">
        <v>207</v>
      </c>
    </row>
    <row r="23" spans="2:11" x14ac:dyDescent="0.35">
      <c r="B23" s="268" t="s">
        <v>198</v>
      </c>
      <c r="C23" s="233"/>
      <c r="D23" s="233"/>
      <c r="E23" s="261"/>
      <c r="F23" s="261"/>
      <c r="G23" s="261"/>
      <c r="H23" s="261"/>
      <c r="I23" s="261"/>
      <c r="J23" s="261"/>
      <c r="K23" s="262"/>
    </row>
    <row r="24" spans="2:11" x14ac:dyDescent="0.35">
      <c r="B24" s="268" t="s">
        <v>199</v>
      </c>
      <c r="C24" s="233"/>
      <c r="D24" s="233"/>
      <c r="E24" s="261"/>
      <c r="F24" s="261"/>
      <c r="G24" s="261"/>
      <c r="H24" s="261"/>
      <c r="I24" s="261"/>
      <c r="J24" s="261"/>
      <c r="K24" s="262"/>
    </row>
    <row r="25" spans="2:11" x14ac:dyDescent="0.35">
      <c r="B25" s="269" t="s">
        <v>136</v>
      </c>
      <c r="C25" s="233"/>
      <c r="D25" s="233"/>
      <c r="E25" s="261"/>
      <c r="F25" s="261"/>
      <c r="G25" s="261"/>
      <c r="H25" s="261"/>
      <c r="I25" s="261"/>
      <c r="J25" s="261"/>
      <c r="K25" s="262"/>
    </row>
    <row r="26" spans="2:11" x14ac:dyDescent="0.35">
      <c r="B26" s="266" t="s">
        <v>183</v>
      </c>
      <c r="C26" s="233" t="s">
        <v>200</v>
      </c>
      <c r="D26" s="233"/>
      <c r="E26" s="234">
        <v>0.51</v>
      </c>
      <c r="F26" s="234">
        <v>0.51</v>
      </c>
      <c r="G26" s="234">
        <v>0.51</v>
      </c>
      <c r="H26" s="234">
        <v>0.51</v>
      </c>
      <c r="I26" s="234">
        <v>0.33</v>
      </c>
      <c r="J26" s="234">
        <v>0.28000000000000003</v>
      </c>
      <c r="K26" s="235">
        <v>0.25</v>
      </c>
    </row>
    <row r="27" spans="2:11" x14ac:dyDescent="0.35">
      <c r="B27" s="266" t="s">
        <v>196</v>
      </c>
      <c r="C27" s="233"/>
      <c r="D27" s="233"/>
      <c r="E27" s="234"/>
      <c r="F27" s="234"/>
      <c r="G27" s="234"/>
      <c r="H27" s="234"/>
      <c r="I27" s="234"/>
      <c r="J27" s="234"/>
      <c r="K27" s="235"/>
    </row>
    <row r="28" spans="2:11" x14ac:dyDescent="0.35">
      <c r="B28" s="266" t="s">
        <v>185</v>
      </c>
      <c r="C28" s="233"/>
      <c r="D28" s="233"/>
      <c r="E28" s="234"/>
      <c r="F28" s="234"/>
      <c r="G28" s="234"/>
      <c r="H28" s="234"/>
      <c r="I28" s="234"/>
      <c r="J28" s="234"/>
      <c r="K28" s="235"/>
    </row>
    <row r="29" spans="2:11" x14ac:dyDescent="0.35">
      <c r="B29" s="266" t="s">
        <v>208</v>
      </c>
      <c r="C29" s="233"/>
      <c r="D29" s="233"/>
      <c r="E29" s="234"/>
      <c r="F29" s="234"/>
      <c r="G29" s="234"/>
      <c r="H29" s="234"/>
      <c r="I29" s="234"/>
      <c r="J29" s="234"/>
      <c r="K29" s="235"/>
    </row>
    <row r="30" spans="2:11" x14ac:dyDescent="0.35">
      <c r="B30" s="260" t="s">
        <v>173</v>
      </c>
      <c r="C30" s="233"/>
      <c r="D30" s="233"/>
      <c r="E30" s="234"/>
      <c r="F30" s="234"/>
      <c r="G30" s="234"/>
      <c r="H30" s="234"/>
      <c r="I30" s="234"/>
      <c r="J30" s="234"/>
      <c r="K30" s="235"/>
    </row>
    <row r="31" spans="2:11" x14ac:dyDescent="0.35">
      <c r="B31" s="267" t="s">
        <v>170</v>
      </c>
      <c r="C31" s="233" t="s">
        <v>210</v>
      </c>
      <c r="D31" s="233"/>
      <c r="E31" s="261" t="s">
        <v>211</v>
      </c>
      <c r="F31" s="261" t="s">
        <v>212</v>
      </c>
      <c r="G31" s="261" t="s">
        <v>213</v>
      </c>
      <c r="H31" s="261" t="s">
        <v>214</v>
      </c>
      <c r="I31" s="261" t="s">
        <v>215</v>
      </c>
      <c r="J31" s="261" t="s">
        <v>216</v>
      </c>
      <c r="K31" s="262" t="s">
        <v>217</v>
      </c>
    </row>
    <row r="32" spans="2:11" x14ac:dyDescent="0.35">
      <c r="B32" s="268" t="s">
        <v>171</v>
      </c>
      <c r="C32" s="233"/>
      <c r="D32" s="233"/>
      <c r="E32" s="261"/>
      <c r="F32" s="261"/>
      <c r="G32" s="261"/>
      <c r="H32" s="261"/>
      <c r="I32" s="261"/>
      <c r="J32" s="261"/>
      <c r="K32" s="262"/>
    </row>
    <row r="33" spans="2:11" x14ac:dyDescent="0.35">
      <c r="B33" s="268" t="s">
        <v>209</v>
      </c>
      <c r="C33" s="233"/>
      <c r="D33" s="233"/>
      <c r="E33" s="261"/>
      <c r="F33" s="261"/>
      <c r="G33" s="261"/>
      <c r="H33" s="261"/>
      <c r="I33" s="261"/>
      <c r="J33" s="261"/>
      <c r="K33" s="262"/>
    </row>
    <row r="34" spans="2:11" x14ac:dyDescent="0.35">
      <c r="B34" s="268" t="s">
        <v>199</v>
      </c>
      <c r="C34" s="233"/>
      <c r="D34" s="233"/>
      <c r="E34" s="261"/>
      <c r="F34" s="261"/>
      <c r="G34" s="261"/>
      <c r="H34" s="261"/>
      <c r="I34" s="261"/>
      <c r="J34" s="261"/>
      <c r="K34" s="262"/>
    </row>
    <row r="35" spans="2:11" x14ac:dyDescent="0.35">
      <c r="B35" s="269" t="s">
        <v>136</v>
      </c>
      <c r="C35" s="233"/>
      <c r="D35" s="233"/>
      <c r="E35" s="261"/>
      <c r="F35" s="261"/>
      <c r="G35" s="261"/>
      <c r="H35" s="261"/>
      <c r="I35" s="261"/>
      <c r="J35" s="261"/>
      <c r="K35" s="262"/>
    </row>
    <row r="36" spans="2:11" x14ac:dyDescent="0.35">
      <c r="B36" s="266" t="s">
        <v>183</v>
      </c>
      <c r="C36" s="233" t="s">
        <v>210</v>
      </c>
      <c r="D36" s="233"/>
      <c r="E36" s="261" t="s">
        <v>212</v>
      </c>
      <c r="F36" s="261" t="s">
        <v>212</v>
      </c>
      <c r="G36" s="234">
        <v>0.59</v>
      </c>
      <c r="H36" s="234">
        <v>0.62</v>
      </c>
      <c r="I36" s="234">
        <v>0.63</v>
      </c>
      <c r="J36" s="234">
        <v>0.63</v>
      </c>
      <c r="K36" s="235">
        <v>0.63</v>
      </c>
    </row>
    <row r="37" spans="2:11" x14ac:dyDescent="0.35">
      <c r="B37" s="266" t="s">
        <v>196</v>
      </c>
      <c r="C37" s="233"/>
      <c r="D37" s="233"/>
      <c r="E37" s="261"/>
      <c r="F37" s="261"/>
      <c r="G37" s="234"/>
      <c r="H37" s="234"/>
      <c r="I37" s="234"/>
      <c r="J37" s="234"/>
      <c r="K37" s="235"/>
    </row>
    <row r="38" spans="2:11" x14ac:dyDescent="0.35">
      <c r="B38" s="266" t="s">
        <v>185</v>
      </c>
      <c r="C38" s="233"/>
      <c r="D38" s="233"/>
      <c r="E38" s="261"/>
      <c r="F38" s="261"/>
      <c r="G38" s="234"/>
      <c r="H38" s="234"/>
      <c r="I38" s="234"/>
      <c r="J38" s="234"/>
      <c r="K38" s="235"/>
    </row>
    <row r="39" spans="2:11" x14ac:dyDescent="0.35">
      <c r="B39" s="266" t="s">
        <v>218</v>
      </c>
      <c r="C39" s="233"/>
      <c r="D39" s="233"/>
      <c r="E39" s="261"/>
      <c r="F39" s="261"/>
      <c r="G39" s="234"/>
      <c r="H39" s="234"/>
      <c r="I39" s="234"/>
      <c r="J39" s="234"/>
      <c r="K39" s="235"/>
    </row>
    <row r="40" spans="2:11" x14ac:dyDescent="0.35">
      <c r="B40" s="266" t="s">
        <v>219</v>
      </c>
      <c r="C40" s="233"/>
      <c r="D40" s="233"/>
      <c r="E40" s="261"/>
      <c r="F40" s="261"/>
      <c r="G40" s="234"/>
      <c r="H40" s="234"/>
      <c r="I40" s="234"/>
      <c r="J40" s="234"/>
      <c r="K40" s="235"/>
    </row>
    <row r="41" spans="2:11" x14ac:dyDescent="0.35">
      <c r="B41" s="270" t="s">
        <v>173</v>
      </c>
      <c r="C41" s="240"/>
      <c r="D41" s="240"/>
      <c r="E41" s="263"/>
      <c r="F41" s="263"/>
      <c r="G41" s="264"/>
      <c r="H41" s="264"/>
      <c r="I41" s="264"/>
      <c r="J41" s="264"/>
      <c r="K41" s="265"/>
    </row>
    <row r="42" spans="2:11" x14ac:dyDescent="0.35">
      <c r="B42" s="271" t="s">
        <v>220</v>
      </c>
    </row>
  </sheetData>
  <mergeCells count="68">
    <mergeCell ref="I36:I41"/>
    <mergeCell ref="J36:J41"/>
    <mergeCell ref="K36:K41"/>
    <mergeCell ref="C36:C41"/>
    <mergeCell ref="E36:E41"/>
    <mergeCell ref="F36:F41"/>
    <mergeCell ref="G36:G41"/>
    <mergeCell ref="H36:H41"/>
    <mergeCell ref="I26:I30"/>
    <mergeCell ref="J26:J30"/>
    <mergeCell ref="K26:K30"/>
    <mergeCell ref="C31:C35"/>
    <mergeCell ref="E31:E35"/>
    <mergeCell ref="F31:F35"/>
    <mergeCell ref="G31:G35"/>
    <mergeCell ref="H31:H35"/>
    <mergeCell ref="I31:I35"/>
    <mergeCell ref="J31:J35"/>
    <mergeCell ref="K31:K35"/>
    <mergeCell ref="C26:C30"/>
    <mergeCell ref="E26:E30"/>
    <mergeCell ref="F26:F30"/>
    <mergeCell ref="G26:G30"/>
    <mergeCell ref="H26:H30"/>
    <mergeCell ref="I17:I21"/>
    <mergeCell ref="J17:J21"/>
    <mergeCell ref="K17:K21"/>
    <mergeCell ref="C22:C25"/>
    <mergeCell ref="E22:E25"/>
    <mergeCell ref="F22:F25"/>
    <mergeCell ref="G22:G25"/>
    <mergeCell ref="H22:H25"/>
    <mergeCell ref="I22:I25"/>
    <mergeCell ref="J22:J25"/>
    <mergeCell ref="K22:K25"/>
    <mergeCell ref="C17:C21"/>
    <mergeCell ref="E17:E21"/>
    <mergeCell ref="F17:F21"/>
    <mergeCell ref="G17:G21"/>
    <mergeCell ref="H17:H21"/>
    <mergeCell ref="H9:H13"/>
    <mergeCell ref="I9:I13"/>
    <mergeCell ref="J9:J13"/>
    <mergeCell ref="K9:K13"/>
    <mergeCell ref="C14:C16"/>
    <mergeCell ref="E14:E16"/>
    <mergeCell ref="F14:F16"/>
    <mergeCell ref="G14:G16"/>
    <mergeCell ref="H14:H16"/>
    <mergeCell ref="I14:I16"/>
    <mergeCell ref="J14:J16"/>
    <mergeCell ref="K14:K16"/>
    <mergeCell ref="B2:K2"/>
    <mergeCell ref="E3:G3"/>
    <mergeCell ref="I3:K3"/>
    <mergeCell ref="C5:C8"/>
    <mergeCell ref="D5:D41"/>
    <mergeCell ref="E5:E8"/>
    <mergeCell ref="F5:F8"/>
    <mergeCell ref="G5:G8"/>
    <mergeCell ref="H5:H8"/>
    <mergeCell ref="I5:I8"/>
    <mergeCell ref="J5:J8"/>
    <mergeCell ref="K5:K8"/>
    <mergeCell ref="C9:C13"/>
    <mergeCell ref="E9:E13"/>
    <mergeCell ref="F9:F13"/>
    <mergeCell ref="G9:G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04ED6-11DC-4781-B273-582CF8619DF2}">
  <dimension ref="B1:M66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10" t="s">
        <v>117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11" t="s">
        <v>22</v>
      </c>
      <c r="H4" s="212"/>
      <c r="I4" s="17" t="s">
        <v>10</v>
      </c>
      <c r="J4" s="17" t="s">
        <v>11</v>
      </c>
      <c r="K4" s="17" t="s">
        <v>12</v>
      </c>
      <c r="L4" s="211" t="s">
        <v>23</v>
      </c>
      <c r="M4" s="213"/>
    </row>
    <row r="5" spans="2:13" x14ac:dyDescent="0.35">
      <c r="B5" s="19" t="s">
        <v>24</v>
      </c>
      <c r="C5" s="20">
        <v>498.44951440299917</v>
      </c>
      <c r="D5" s="20">
        <v>383.6597196495951</v>
      </c>
      <c r="E5" s="20">
        <v>305.51816360479671</v>
      </c>
      <c r="F5" s="21">
        <v>400.45911922967844</v>
      </c>
      <c r="G5" s="22">
        <v>-7.0000000000000007E-2</v>
      </c>
      <c r="H5" s="22">
        <v>0.161</v>
      </c>
      <c r="I5" s="20">
        <v>431.63565505547757</v>
      </c>
      <c r="J5" s="20">
        <v>472.46800000000002</v>
      </c>
      <c r="K5" s="20">
        <v>512.42508538096774</v>
      </c>
      <c r="L5" s="22">
        <v>8.5999999999999993E-2</v>
      </c>
      <c r="M5" s="23">
        <v>0.14599999999999999</v>
      </c>
    </row>
    <row r="6" spans="2:13" x14ac:dyDescent="0.35">
      <c r="B6" s="19" t="s">
        <v>118</v>
      </c>
      <c r="C6" s="20">
        <v>385.53199824000001</v>
      </c>
      <c r="D6" s="20">
        <v>481.41259798999977</v>
      </c>
      <c r="E6" s="20">
        <v>215.82684799386899</v>
      </c>
      <c r="F6" s="21">
        <v>243.03</v>
      </c>
      <c r="G6" s="22">
        <v>-0.14299999999999999</v>
      </c>
      <c r="H6" s="22">
        <v>0.13200000000000001</v>
      </c>
      <c r="I6" s="20">
        <v>238.32820000000001</v>
      </c>
      <c r="J6" s="20">
        <v>242.79189199999999</v>
      </c>
      <c r="K6" s="20">
        <v>254.9314866</v>
      </c>
      <c r="L6" s="22">
        <v>1.6E-2</v>
      </c>
      <c r="M6" s="24">
        <v>7.9000000000000001E-2</v>
      </c>
    </row>
    <row r="7" spans="2:13" x14ac:dyDescent="0.35">
      <c r="B7" s="19" t="s">
        <v>114</v>
      </c>
      <c r="C7" s="20">
        <v>455.71507407900111</v>
      </c>
      <c r="D7" s="20">
        <v>419.11855234800191</v>
      </c>
      <c r="E7" s="20">
        <v>561.36210874491042</v>
      </c>
      <c r="F7" s="21">
        <v>593.25304376021563</v>
      </c>
      <c r="G7" s="22">
        <v>9.1999999999999998E-2</v>
      </c>
      <c r="H7" s="22">
        <v>0.214</v>
      </c>
      <c r="I7" s="20">
        <v>672.00756044465652</v>
      </c>
      <c r="J7" s="20">
        <v>702.49201407133648</v>
      </c>
      <c r="K7" s="20">
        <v>737.61661477490327</v>
      </c>
      <c r="L7" s="22">
        <v>7.4999999999999997E-2</v>
      </c>
      <c r="M7" s="24">
        <v>0.218</v>
      </c>
    </row>
    <row r="8" spans="2:13" x14ac:dyDescent="0.35">
      <c r="B8" s="19" t="s">
        <v>115</v>
      </c>
      <c r="C8" s="20">
        <v>975.66057699000191</v>
      </c>
      <c r="D8" s="20">
        <v>1189.8567034401733</v>
      </c>
      <c r="E8" s="20">
        <v>671.1151000000001</v>
      </c>
      <c r="F8" s="21">
        <v>1202.0522599999999</v>
      </c>
      <c r="G8" s="22">
        <v>7.1999999999999995E-2</v>
      </c>
      <c r="H8" s="22">
        <v>0.40500000000000003</v>
      </c>
      <c r="I8" s="20">
        <v>1553.1947999999998</v>
      </c>
      <c r="J8" s="20">
        <v>1636.5504880000001</v>
      </c>
      <c r="K8" s="20">
        <v>1718.3780124</v>
      </c>
      <c r="L8" s="22">
        <v>0.127</v>
      </c>
      <c r="M8" s="24">
        <v>0.48899999999999999</v>
      </c>
    </row>
    <row r="9" spans="2:13" x14ac:dyDescent="0.35">
      <c r="B9" s="19" t="s">
        <v>116</v>
      </c>
      <c r="C9" s="20">
        <v>316.56683211000001</v>
      </c>
      <c r="D9" s="20">
        <v>324.79275758000006</v>
      </c>
      <c r="E9" s="20">
        <v>0</v>
      </c>
      <c r="F9" s="21">
        <v>0</v>
      </c>
      <c r="G9" s="22">
        <v>-1</v>
      </c>
      <c r="H9" s="22">
        <v>5.8999999999999997E-2</v>
      </c>
      <c r="I9" s="20">
        <v>0</v>
      </c>
      <c r="J9" s="20">
        <v>0</v>
      </c>
      <c r="K9" s="20">
        <v>0</v>
      </c>
      <c r="L9" s="22">
        <v>0</v>
      </c>
      <c r="M9" s="24">
        <v>0</v>
      </c>
    </row>
    <row r="10" spans="2:13" x14ac:dyDescent="0.35">
      <c r="B10" s="19" t="s">
        <v>119</v>
      </c>
      <c r="C10" s="20">
        <v>0</v>
      </c>
      <c r="D10" s="20">
        <v>0</v>
      </c>
      <c r="E10" s="20">
        <v>106.5</v>
      </c>
      <c r="F10" s="21">
        <v>146.9</v>
      </c>
      <c r="G10" s="22">
        <v>0</v>
      </c>
      <c r="H10" s="22">
        <v>2.9000000000000001E-2</v>
      </c>
      <c r="I10" s="20">
        <v>219.3</v>
      </c>
      <c r="J10" s="20">
        <v>231</v>
      </c>
      <c r="K10" s="20">
        <v>242.55</v>
      </c>
      <c r="L10" s="22">
        <v>0.182</v>
      </c>
      <c r="M10" s="24">
        <v>6.7000000000000004E-2</v>
      </c>
    </row>
    <row r="11" spans="2:13" x14ac:dyDescent="0.35">
      <c r="B11" s="25" t="s">
        <v>29</v>
      </c>
      <c r="C11" s="26">
        <v>2631.9239958220023</v>
      </c>
      <c r="D11" s="26">
        <v>2798.8403310077697</v>
      </c>
      <c r="E11" s="26">
        <v>1860.3222203435762</v>
      </c>
      <c r="F11" s="27">
        <v>2585.6944229898941</v>
      </c>
      <c r="G11" s="28">
        <v>-6.0000000000000001E-3</v>
      </c>
      <c r="H11" s="29">
        <v>1</v>
      </c>
      <c r="I11" s="26">
        <v>3114.4662155001342</v>
      </c>
      <c r="J11" s="26">
        <v>3285.3023940713365</v>
      </c>
      <c r="K11" s="26">
        <v>3465.9011991558709</v>
      </c>
      <c r="L11" s="30">
        <v>0.10299999999999999</v>
      </c>
      <c r="M11" s="31">
        <v>1</v>
      </c>
    </row>
    <row r="12" spans="2:13" x14ac:dyDescent="0.35">
      <c r="B12" s="32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</row>
    <row r="13" spans="2:13" x14ac:dyDescent="0.35">
      <c r="B13" s="210" t="s">
        <v>120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</row>
    <row r="14" spans="2:13" ht="48.5" x14ac:dyDescent="0.35">
      <c r="B14" s="34" t="s">
        <v>31</v>
      </c>
      <c r="C14" s="35"/>
      <c r="D14" s="36" t="s">
        <v>16</v>
      </c>
      <c r="E14" s="37"/>
      <c r="F14" s="38" t="s">
        <v>17</v>
      </c>
      <c r="G14" s="39" t="s">
        <v>18</v>
      </c>
      <c r="H14" s="39" t="s">
        <v>19</v>
      </c>
      <c r="I14" s="40" t="s">
        <v>20</v>
      </c>
      <c r="J14" s="41"/>
      <c r="K14" s="42"/>
      <c r="L14" s="39" t="s">
        <v>18</v>
      </c>
      <c r="M14" s="43" t="s">
        <v>19</v>
      </c>
    </row>
    <row r="15" spans="2:13" x14ac:dyDescent="0.35">
      <c r="B15" s="44" t="s">
        <v>21</v>
      </c>
      <c r="C15" s="45" t="s">
        <v>6</v>
      </c>
      <c r="D15" s="45" t="s">
        <v>7</v>
      </c>
      <c r="E15" s="45" t="s">
        <v>8</v>
      </c>
      <c r="F15" s="46" t="s">
        <v>9</v>
      </c>
      <c r="G15" s="214" t="s">
        <v>22</v>
      </c>
      <c r="H15" s="215"/>
      <c r="I15" s="45" t="s">
        <v>10</v>
      </c>
      <c r="J15" s="45" t="s">
        <v>11</v>
      </c>
      <c r="K15" s="45" t="s">
        <v>12</v>
      </c>
      <c r="L15" s="214" t="s">
        <v>23</v>
      </c>
      <c r="M15" s="216"/>
    </row>
    <row r="16" spans="2:13" x14ac:dyDescent="0.35">
      <c r="B16" s="47" t="s">
        <v>32</v>
      </c>
      <c r="C16" s="48"/>
      <c r="D16" s="49"/>
      <c r="E16" s="49"/>
      <c r="F16" s="50"/>
      <c r="G16" s="51"/>
      <c r="H16" s="51"/>
      <c r="I16" s="49"/>
      <c r="J16" s="49"/>
      <c r="K16" s="52"/>
      <c r="L16" s="51"/>
      <c r="M16" s="53"/>
    </row>
    <row r="17" spans="2:13" x14ac:dyDescent="0.35">
      <c r="B17" s="47" t="s">
        <v>33</v>
      </c>
      <c r="C17" s="54">
        <v>1522.7845242444198</v>
      </c>
      <c r="D17" s="54">
        <v>2730.8400985489798</v>
      </c>
      <c r="E17" s="54">
        <v>1517</v>
      </c>
      <c r="F17" s="55">
        <v>2558</v>
      </c>
      <c r="G17" s="56">
        <v>0.189</v>
      </c>
      <c r="H17" s="56">
        <v>0.995</v>
      </c>
      <c r="I17" s="54">
        <v>3328</v>
      </c>
      <c r="J17" s="54">
        <v>3999.8623773042846</v>
      </c>
      <c r="K17" s="54">
        <v>3841.1118961694992</v>
      </c>
      <c r="L17" s="56">
        <v>0.14499999999999999</v>
      </c>
      <c r="M17" s="57">
        <v>1</v>
      </c>
    </row>
    <row r="18" spans="2:13" ht="19" x14ac:dyDescent="0.35">
      <c r="B18" s="58" t="s">
        <v>34</v>
      </c>
      <c r="C18" s="59">
        <v>1382.3520000000001</v>
      </c>
      <c r="D18" s="60">
        <v>1469</v>
      </c>
      <c r="E18" s="61">
        <v>1434</v>
      </c>
      <c r="F18" s="61">
        <v>2440</v>
      </c>
      <c r="G18" s="62">
        <v>0.20899999999999999</v>
      </c>
      <c r="H18" s="62">
        <v>0.83099999999999996</v>
      </c>
      <c r="I18" s="60">
        <v>3207</v>
      </c>
      <c r="J18" s="60">
        <v>3874.8623773042846</v>
      </c>
      <c r="K18" s="61">
        <v>3712.7429961694993</v>
      </c>
      <c r="L18" s="62">
        <v>0.15</v>
      </c>
      <c r="M18" s="62">
        <v>0.96299999999999997</v>
      </c>
    </row>
    <row r="19" spans="2:13" x14ac:dyDescent="0.35">
      <c r="B19" s="58" t="s">
        <v>35</v>
      </c>
      <c r="C19" s="63">
        <v>140.43252424441977</v>
      </c>
      <c r="D19" s="64">
        <v>1261.84009854898</v>
      </c>
      <c r="E19" s="65">
        <v>83</v>
      </c>
      <c r="F19" s="65">
        <v>118</v>
      </c>
      <c r="G19" s="66">
        <v>-5.6000000000000001E-2</v>
      </c>
      <c r="H19" s="66">
        <v>0.16300000000000001</v>
      </c>
      <c r="I19" s="64">
        <v>121</v>
      </c>
      <c r="J19" s="64">
        <v>125</v>
      </c>
      <c r="K19" s="65">
        <v>128.36890000000002</v>
      </c>
      <c r="L19" s="66">
        <v>2.8000000000000001E-2</v>
      </c>
      <c r="M19" s="66">
        <v>3.6999999999999998E-2</v>
      </c>
    </row>
    <row r="20" spans="2:13" x14ac:dyDescent="0.35">
      <c r="B20" s="67" t="s">
        <v>36</v>
      </c>
      <c r="C20" s="54">
        <v>34.06958461</v>
      </c>
      <c r="D20" s="54">
        <v>0</v>
      </c>
      <c r="E20" s="54">
        <v>0</v>
      </c>
      <c r="F20" s="68">
        <v>0</v>
      </c>
      <c r="G20" s="69">
        <v>-1</v>
      </c>
      <c r="H20" s="69">
        <v>5.0000000000000001E-3</v>
      </c>
      <c r="I20" s="54">
        <v>0</v>
      </c>
      <c r="J20" s="54">
        <v>0</v>
      </c>
      <c r="K20" s="54">
        <v>0</v>
      </c>
      <c r="L20" s="69">
        <v>0</v>
      </c>
      <c r="M20" s="70">
        <v>0</v>
      </c>
    </row>
    <row r="21" spans="2:13" x14ac:dyDescent="0.35">
      <c r="B21" s="71" t="s">
        <v>37</v>
      </c>
      <c r="C21" s="72">
        <v>1556.8541088544198</v>
      </c>
      <c r="D21" s="72">
        <v>2730.8400985489798</v>
      </c>
      <c r="E21" s="73">
        <v>1517</v>
      </c>
      <c r="F21" s="73">
        <v>2558</v>
      </c>
      <c r="G21" s="74">
        <v>0.18</v>
      </c>
      <c r="H21" s="74">
        <v>1</v>
      </c>
      <c r="I21" s="72">
        <v>3328</v>
      </c>
      <c r="J21" s="72">
        <v>3999.8623773042846</v>
      </c>
      <c r="K21" s="73">
        <v>3841.1118961694992</v>
      </c>
      <c r="L21" s="74">
        <v>0.14499999999999999</v>
      </c>
      <c r="M21" s="75">
        <v>1</v>
      </c>
    </row>
    <row r="22" spans="2:13" x14ac:dyDescent="0.35">
      <c r="B22" s="47" t="s">
        <v>38</v>
      </c>
      <c r="C22" s="76"/>
      <c r="D22" s="76"/>
      <c r="E22" s="76"/>
      <c r="F22" s="77"/>
      <c r="G22" s="78"/>
      <c r="H22" s="78"/>
      <c r="I22" s="76"/>
      <c r="J22" s="76"/>
      <c r="K22" s="76"/>
      <c r="L22" s="78"/>
      <c r="M22" s="79"/>
    </row>
    <row r="23" spans="2:13" x14ac:dyDescent="0.35">
      <c r="B23" s="47" t="s">
        <v>39</v>
      </c>
      <c r="C23" s="54">
        <v>2631.9239958220023</v>
      </c>
      <c r="D23" s="54">
        <v>2787.3174273001309</v>
      </c>
      <c r="E23" s="54">
        <v>1860.322220343576</v>
      </c>
      <c r="F23" s="55">
        <v>2585.6944229898936</v>
      </c>
      <c r="G23" s="80">
        <v>-6.0000000000000001E-3</v>
      </c>
      <c r="H23" s="80">
        <v>0.999</v>
      </c>
      <c r="I23" s="54">
        <v>3114.4662155001342</v>
      </c>
      <c r="J23" s="54">
        <v>3285.3023940713365</v>
      </c>
      <c r="K23" s="54">
        <v>3465.9011991558714</v>
      </c>
      <c r="L23" s="80">
        <v>0.10299999999999999</v>
      </c>
      <c r="M23" s="81">
        <v>1</v>
      </c>
    </row>
    <row r="24" spans="2:13" x14ac:dyDescent="0.35">
      <c r="B24" s="58" t="s">
        <v>40</v>
      </c>
      <c r="C24" s="59">
        <v>859.25563862999991</v>
      </c>
      <c r="D24" s="60">
        <v>849.48621157000002</v>
      </c>
      <c r="E24" s="61">
        <v>974.46229983569583</v>
      </c>
      <c r="F24" s="61">
        <v>1085.9215157143999</v>
      </c>
      <c r="G24" s="62">
        <v>8.1000000000000003E-2</v>
      </c>
      <c r="H24" s="62">
        <v>0.39300000000000002</v>
      </c>
      <c r="I24" s="60">
        <v>1353.3042757327701</v>
      </c>
      <c r="J24" s="60">
        <v>1434.5022093511297</v>
      </c>
      <c r="K24" s="61">
        <v>1506.2273198186865</v>
      </c>
      <c r="L24" s="62">
        <v>0.115</v>
      </c>
      <c r="M24" s="62">
        <v>0.43099999999999999</v>
      </c>
    </row>
    <row r="25" spans="2:13" x14ac:dyDescent="0.35">
      <c r="B25" s="58" t="s">
        <v>41</v>
      </c>
      <c r="C25" s="82">
        <v>1312.4584504320021</v>
      </c>
      <c r="D25" s="83">
        <v>1411.204535990131</v>
      </c>
      <c r="E25" s="84">
        <v>844.21310054705816</v>
      </c>
      <c r="F25" s="84">
        <v>1308.1860359880934</v>
      </c>
      <c r="G25" s="85">
        <v>-1E-3</v>
      </c>
      <c r="H25" s="85">
        <v>0.49099999999999999</v>
      </c>
      <c r="I25" s="83">
        <v>1578.4850788053018</v>
      </c>
      <c r="J25" s="83">
        <v>1693.1359331202066</v>
      </c>
      <c r="K25" s="84">
        <v>1794.1264151571847</v>
      </c>
      <c r="L25" s="85">
        <v>0.111</v>
      </c>
      <c r="M25" s="85">
        <v>0.51100000000000001</v>
      </c>
    </row>
    <row r="26" spans="2:13" x14ac:dyDescent="0.35">
      <c r="B26" s="58" t="s">
        <v>42</v>
      </c>
      <c r="C26" s="82">
        <v>85.200281989999993</v>
      </c>
      <c r="D26" s="83">
        <v>71.904699919999999</v>
      </c>
      <c r="E26" s="84">
        <v>41.646819960821958</v>
      </c>
      <c r="F26" s="84">
        <v>31.485771287400581</v>
      </c>
      <c r="G26" s="85">
        <v>-0.28199999999999997</v>
      </c>
      <c r="H26" s="85">
        <v>2.3E-2</v>
      </c>
      <c r="I26" s="83">
        <v>33.937000962062008</v>
      </c>
      <c r="J26" s="83">
        <v>0</v>
      </c>
      <c r="K26" s="84">
        <v>0</v>
      </c>
      <c r="L26" s="85">
        <v>-1</v>
      </c>
      <c r="M26" s="85">
        <v>6.0000000000000001E-3</v>
      </c>
    </row>
    <row r="27" spans="2:13" x14ac:dyDescent="0.35">
      <c r="B27" s="58" t="s">
        <v>43</v>
      </c>
      <c r="C27" s="63">
        <v>375.00962477000007</v>
      </c>
      <c r="D27" s="64">
        <v>454.72197982</v>
      </c>
      <c r="E27" s="65">
        <v>0</v>
      </c>
      <c r="F27" s="65">
        <v>160.1011</v>
      </c>
      <c r="G27" s="66">
        <v>-0.247</v>
      </c>
      <c r="H27" s="66">
        <v>9.1999999999999998E-2</v>
      </c>
      <c r="I27" s="64">
        <v>148.73985999999999</v>
      </c>
      <c r="J27" s="64">
        <v>157.6642516</v>
      </c>
      <c r="K27" s="65">
        <v>165.54746417999999</v>
      </c>
      <c r="L27" s="66">
        <v>1.0999999999999999E-2</v>
      </c>
      <c r="M27" s="66">
        <v>5.0999999999999997E-2</v>
      </c>
    </row>
    <row r="28" spans="2:13" x14ac:dyDescent="0.35">
      <c r="B28" s="47" t="s">
        <v>44</v>
      </c>
      <c r="C28" s="54">
        <v>0</v>
      </c>
      <c r="D28" s="54">
        <v>11.522903707639399</v>
      </c>
      <c r="E28" s="54">
        <v>0</v>
      </c>
      <c r="F28" s="55">
        <v>0</v>
      </c>
      <c r="G28" s="86">
        <v>0</v>
      </c>
      <c r="H28" s="86">
        <v>1E-3</v>
      </c>
      <c r="I28" s="54">
        <v>0</v>
      </c>
      <c r="J28" s="54">
        <v>0</v>
      </c>
      <c r="K28" s="54">
        <v>0</v>
      </c>
      <c r="L28" s="86">
        <v>0</v>
      </c>
      <c r="M28" s="87">
        <v>0</v>
      </c>
    </row>
    <row r="29" spans="2:13" x14ac:dyDescent="0.35">
      <c r="B29" s="71" t="s">
        <v>45</v>
      </c>
      <c r="C29" s="88">
        <v>2631.9239958220023</v>
      </c>
      <c r="D29" s="88">
        <v>2798.8403310077701</v>
      </c>
      <c r="E29" s="89">
        <v>1860.322220343576</v>
      </c>
      <c r="F29" s="89">
        <v>2585.6944229898936</v>
      </c>
      <c r="G29" s="74">
        <v>-6.0000000000000001E-3</v>
      </c>
      <c r="H29" s="74">
        <v>1</v>
      </c>
      <c r="I29" s="88">
        <v>3114.4662155001342</v>
      </c>
      <c r="J29" s="88">
        <v>3285.3023940713365</v>
      </c>
      <c r="K29" s="89">
        <v>3465.9011991558714</v>
      </c>
      <c r="L29" s="74">
        <v>0.10299999999999999</v>
      </c>
      <c r="M29" s="75">
        <v>1</v>
      </c>
    </row>
    <row r="30" spans="2:13" x14ac:dyDescent="0.35">
      <c r="B30" s="90" t="s">
        <v>46</v>
      </c>
      <c r="C30" s="91">
        <v>-1075.0999999999999</v>
      </c>
      <c r="D30" s="91">
        <v>-68</v>
      </c>
      <c r="E30" s="92">
        <v>-343.3</v>
      </c>
      <c r="F30" s="92">
        <v>-27.7</v>
      </c>
      <c r="G30" s="93">
        <v>-0.70499999999999996</v>
      </c>
      <c r="H30" s="93"/>
      <c r="I30" s="91">
        <v>213.5</v>
      </c>
      <c r="J30" s="91">
        <v>714.6</v>
      </c>
      <c r="K30" s="92">
        <v>375.2</v>
      </c>
      <c r="L30" s="93">
        <v>-3.3839999999999999</v>
      </c>
      <c r="M30" s="94"/>
    </row>
    <row r="31" spans="2:13" x14ac:dyDescent="0.35">
      <c r="B31" s="47"/>
      <c r="C31" s="95"/>
      <c r="D31" s="95"/>
      <c r="E31" s="95"/>
      <c r="F31" s="95"/>
      <c r="G31" s="96"/>
      <c r="H31" s="96"/>
      <c r="I31" s="95"/>
      <c r="J31" s="95"/>
      <c r="K31" s="95"/>
      <c r="L31" s="96"/>
      <c r="M31" s="97"/>
    </row>
    <row r="32" spans="2:13" x14ac:dyDescent="0.35">
      <c r="B32" s="98" t="s">
        <v>47</v>
      </c>
      <c r="C32" s="99"/>
      <c r="D32" s="99"/>
      <c r="E32" s="99"/>
      <c r="F32" s="99"/>
      <c r="G32" s="100"/>
      <c r="H32" s="100"/>
      <c r="I32" s="99"/>
      <c r="J32" s="99"/>
      <c r="K32" s="99"/>
      <c r="L32" s="100"/>
      <c r="M32" s="100"/>
    </row>
    <row r="33" spans="2:13" x14ac:dyDescent="0.35">
      <c r="B33" s="107" t="s">
        <v>49</v>
      </c>
      <c r="C33" s="95"/>
      <c r="D33" s="95"/>
      <c r="E33" s="95"/>
      <c r="F33" s="108"/>
      <c r="G33" s="56"/>
      <c r="H33" s="56"/>
      <c r="I33" s="95"/>
      <c r="J33" s="95"/>
      <c r="K33" s="95"/>
      <c r="L33" s="56"/>
      <c r="M33" s="57"/>
    </row>
    <row r="34" spans="2:13" x14ac:dyDescent="0.35">
      <c r="B34" s="116" t="s">
        <v>55</v>
      </c>
      <c r="C34" s="76"/>
      <c r="D34" s="76"/>
      <c r="E34" s="76"/>
      <c r="F34" s="77"/>
      <c r="G34" s="104"/>
      <c r="H34" s="104"/>
      <c r="I34" s="76"/>
      <c r="J34" s="76"/>
      <c r="K34" s="76"/>
      <c r="L34" s="104"/>
      <c r="M34" s="106"/>
    </row>
    <row r="35" spans="2:13" ht="19" x14ac:dyDescent="0.35">
      <c r="B35" s="107" t="s">
        <v>59</v>
      </c>
      <c r="C35" s="54">
        <v>0</v>
      </c>
      <c r="D35" s="54">
        <v>-49</v>
      </c>
      <c r="E35" s="54">
        <v>350.66528668740011</v>
      </c>
      <c r="F35" s="55">
        <v>-252.57650000000001</v>
      </c>
      <c r="G35" s="56">
        <v>0</v>
      </c>
      <c r="H35" s="56">
        <v>0</v>
      </c>
      <c r="I35" s="54">
        <v>-112.17499999999995</v>
      </c>
      <c r="J35" s="54">
        <v>-31.274999999999977</v>
      </c>
      <c r="K35" s="117">
        <v>-31.000000000000114</v>
      </c>
      <c r="L35" s="56">
        <v>-0.503</v>
      </c>
      <c r="M35" s="57">
        <v>1</v>
      </c>
    </row>
    <row r="36" spans="2:13" ht="19" x14ac:dyDescent="0.35">
      <c r="B36" s="109" t="s">
        <v>60</v>
      </c>
      <c r="C36" s="59">
        <v>0</v>
      </c>
      <c r="D36" s="60">
        <v>-59</v>
      </c>
      <c r="E36" s="60">
        <v>-145.33471331259989</v>
      </c>
      <c r="F36" s="110">
        <v>-252.57650000000001</v>
      </c>
      <c r="G36" s="62">
        <v>0</v>
      </c>
      <c r="H36" s="62">
        <v>0</v>
      </c>
      <c r="I36" s="60">
        <v>-112.17499999999995</v>
      </c>
      <c r="J36" s="60">
        <v>-31.274999999999977</v>
      </c>
      <c r="K36" s="60">
        <v>-31.000000000000114</v>
      </c>
      <c r="L36" s="62">
        <v>-0.503</v>
      </c>
      <c r="M36" s="62">
        <v>1</v>
      </c>
    </row>
    <row r="37" spans="2:13" ht="19" x14ac:dyDescent="0.35">
      <c r="B37" s="109" t="s">
        <v>62</v>
      </c>
      <c r="C37" s="63">
        <v>0</v>
      </c>
      <c r="D37" s="64">
        <v>10</v>
      </c>
      <c r="E37" s="64">
        <v>496</v>
      </c>
      <c r="F37" s="111">
        <v>0</v>
      </c>
      <c r="G37" s="66">
        <v>0</v>
      </c>
      <c r="H37" s="66">
        <v>0</v>
      </c>
      <c r="I37" s="64">
        <v>0</v>
      </c>
      <c r="J37" s="64">
        <v>0</v>
      </c>
      <c r="K37" s="64">
        <v>0</v>
      </c>
      <c r="L37" s="66">
        <v>0</v>
      </c>
      <c r="M37" s="66">
        <v>0</v>
      </c>
    </row>
    <row r="38" spans="2:13" ht="19" x14ac:dyDescent="0.35">
      <c r="B38" s="107" t="s">
        <v>121</v>
      </c>
      <c r="C38" s="54">
        <v>0</v>
      </c>
      <c r="D38" s="54">
        <v>0</v>
      </c>
      <c r="E38" s="54">
        <v>-342</v>
      </c>
      <c r="F38" s="55">
        <v>-130</v>
      </c>
      <c r="G38" s="56">
        <v>0</v>
      </c>
      <c r="H38" s="56">
        <v>0</v>
      </c>
      <c r="I38" s="54">
        <v>-15</v>
      </c>
      <c r="J38" s="54">
        <v>-15</v>
      </c>
      <c r="K38" s="117">
        <v>-15</v>
      </c>
      <c r="L38" s="56">
        <v>-0.51300000000000001</v>
      </c>
      <c r="M38" s="57">
        <v>1</v>
      </c>
    </row>
    <row r="39" spans="2:13" x14ac:dyDescent="0.35">
      <c r="B39" s="109" t="s">
        <v>122</v>
      </c>
      <c r="C39" s="59">
        <v>0</v>
      </c>
      <c r="D39" s="60">
        <v>0</v>
      </c>
      <c r="E39" s="60">
        <v>-266</v>
      </c>
      <c r="F39" s="110">
        <v>-115</v>
      </c>
      <c r="G39" s="62">
        <v>0</v>
      </c>
      <c r="H39" s="62">
        <v>0</v>
      </c>
      <c r="I39" s="60">
        <v>0</v>
      </c>
      <c r="J39" s="60">
        <v>0</v>
      </c>
      <c r="K39" s="60">
        <v>0</v>
      </c>
      <c r="L39" s="62">
        <v>-1</v>
      </c>
      <c r="M39" s="62">
        <v>0.221</v>
      </c>
    </row>
    <row r="40" spans="2:13" x14ac:dyDescent="0.35">
      <c r="B40" s="202" t="s">
        <v>123</v>
      </c>
      <c r="C40" s="63">
        <v>0</v>
      </c>
      <c r="D40" s="64">
        <v>0</v>
      </c>
      <c r="E40" s="64">
        <v>-76</v>
      </c>
      <c r="F40" s="111">
        <v>-15</v>
      </c>
      <c r="G40" s="66">
        <v>0</v>
      </c>
      <c r="H40" s="66">
        <v>0</v>
      </c>
      <c r="I40" s="64">
        <v>-15</v>
      </c>
      <c r="J40" s="64">
        <v>-15</v>
      </c>
      <c r="K40" s="64">
        <v>-15</v>
      </c>
      <c r="L40" s="66">
        <v>0</v>
      </c>
      <c r="M40" s="66">
        <v>0.77900000000000003</v>
      </c>
    </row>
    <row r="41" spans="2:13" ht="19" x14ac:dyDescent="0.35">
      <c r="B41" s="118" t="s">
        <v>64</v>
      </c>
      <c r="C41" s="119">
        <v>0</v>
      </c>
      <c r="D41" s="119">
        <v>-49</v>
      </c>
      <c r="E41" s="119">
        <v>8.665286687400112</v>
      </c>
      <c r="F41" s="120">
        <v>-382.57650000000001</v>
      </c>
      <c r="G41" s="121">
        <v>0</v>
      </c>
      <c r="H41" s="121">
        <v>-0.04</v>
      </c>
      <c r="I41" s="119">
        <v>-127.17499999999995</v>
      </c>
      <c r="J41" s="119">
        <v>-46.274999999999977</v>
      </c>
      <c r="K41" s="122">
        <v>-46.000000000000114</v>
      </c>
      <c r="L41" s="121">
        <v>-0.50600000000000001</v>
      </c>
      <c r="M41" s="123">
        <v>1</v>
      </c>
    </row>
    <row r="42" spans="2:13" x14ac:dyDescent="0.35">
      <c r="B42" s="47"/>
      <c r="C42" s="95"/>
      <c r="D42" s="95"/>
      <c r="E42" s="95"/>
      <c r="F42" s="95"/>
      <c r="G42" s="124"/>
      <c r="H42" s="124"/>
      <c r="I42" s="95"/>
      <c r="J42" s="95"/>
      <c r="K42" s="95"/>
      <c r="L42" s="124"/>
      <c r="M42" s="124"/>
    </row>
    <row r="43" spans="2:13" x14ac:dyDescent="0.35">
      <c r="B43" s="47" t="s">
        <v>65</v>
      </c>
      <c r="C43" s="95"/>
      <c r="D43" s="95"/>
      <c r="E43" s="95"/>
      <c r="F43" s="95"/>
      <c r="G43" s="125"/>
      <c r="H43" s="125"/>
      <c r="I43" s="95"/>
      <c r="J43" s="95"/>
      <c r="K43" s="95"/>
      <c r="L43" s="125"/>
      <c r="M43" s="125"/>
    </row>
    <row r="44" spans="2:13" x14ac:dyDescent="0.35">
      <c r="B44" s="126" t="s">
        <v>66</v>
      </c>
      <c r="C44" s="76">
        <v>1863.899606513</v>
      </c>
      <c r="D44" s="76">
        <v>985.1297345429989</v>
      </c>
      <c r="E44" s="76">
        <v>1535.016140443</v>
      </c>
      <c r="F44" s="77">
        <v>1843.2080594148003</v>
      </c>
      <c r="G44" s="127">
        <v>-4.0000000000000001E-3</v>
      </c>
      <c r="H44" s="127">
        <v>0.182</v>
      </c>
      <c r="I44" s="76">
        <v>2011.2524733157541</v>
      </c>
      <c r="J44" s="76">
        <v>2099.2929696337364</v>
      </c>
      <c r="K44" s="76">
        <v>2187.9814308412588</v>
      </c>
      <c r="L44" s="127">
        <v>5.8999999999999997E-2</v>
      </c>
      <c r="M44" s="128">
        <v>0.215</v>
      </c>
    </row>
    <row r="45" spans="2:13" x14ac:dyDescent="0.35">
      <c r="B45" s="129" t="s">
        <v>67</v>
      </c>
      <c r="C45" s="95"/>
      <c r="D45" s="95"/>
      <c r="E45" s="95"/>
      <c r="F45" s="108"/>
      <c r="G45" s="85"/>
      <c r="H45" s="85"/>
      <c r="I45" s="95"/>
      <c r="J45" s="95"/>
      <c r="K45" s="95"/>
      <c r="L45" s="85"/>
      <c r="M45" s="130"/>
    </row>
    <row r="46" spans="2:13" x14ac:dyDescent="0.35">
      <c r="B46" s="129" t="s">
        <v>68</v>
      </c>
      <c r="C46" s="131">
        <v>0</v>
      </c>
      <c r="D46" s="132">
        <v>-59</v>
      </c>
      <c r="E46" s="132">
        <v>-145.33471331259989</v>
      </c>
      <c r="F46" s="133">
        <v>-252.57650000000001</v>
      </c>
      <c r="G46" s="134">
        <v>0</v>
      </c>
      <c r="H46" s="134">
        <v>0</v>
      </c>
      <c r="I46" s="132">
        <v>-112.17499999999995</v>
      </c>
      <c r="J46" s="132">
        <v>-31.274999999999977</v>
      </c>
      <c r="K46" s="132">
        <v>-31.000000000000114</v>
      </c>
      <c r="L46" s="134">
        <v>-0.503</v>
      </c>
      <c r="M46" s="134">
        <v>1</v>
      </c>
    </row>
    <row r="47" spans="2:13" x14ac:dyDescent="0.35">
      <c r="B47" s="58" t="s">
        <v>69</v>
      </c>
      <c r="C47" s="95">
        <v>1161.06550970442</v>
      </c>
      <c r="D47" s="95">
        <v>1213.75106533442</v>
      </c>
      <c r="E47" s="95">
        <v>2512</v>
      </c>
      <c r="F47" s="108">
        <v>2630</v>
      </c>
      <c r="G47" s="85">
        <v>0.313</v>
      </c>
      <c r="H47" s="85">
        <v>0.21099999999999999</v>
      </c>
      <c r="I47" s="95">
        <v>2751</v>
      </c>
      <c r="J47" s="95">
        <v>2876</v>
      </c>
      <c r="K47" s="95">
        <v>3004.3688999999999</v>
      </c>
      <c r="L47" s="85">
        <v>4.4999999999999998E-2</v>
      </c>
      <c r="M47" s="130">
        <v>0.29799999999999999</v>
      </c>
    </row>
    <row r="48" spans="2:13" x14ac:dyDescent="0.35">
      <c r="B48" s="58" t="s">
        <v>70</v>
      </c>
      <c r="C48" s="95">
        <v>1435.7069603959999</v>
      </c>
      <c r="D48" s="95">
        <v>1872.8271303029999</v>
      </c>
      <c r="E48" s="95">
        <v>1878.7250000000001</v>
      </c>
      <c r="F48" s="108">
        <v>1718.7250000000001</v>
      </c>
      <c r="G48" s="85">
        <v>6.2E-2</v>
      </c>
      <c r="H48" s="85">
        <v>0.19400000000000001</v>
      </c>
      <c r="I48" s="95">
        <v>1591.0867500000002</v>
      </c>
      <c r="J48" s="95">
        <v>1464.4193525000003</v>
      </c>
      <c r="K48" s="95">
        <v>1338.7519330750004</v>
      </c>
      <c r="L48" s="85">
        <v>-0.08</v>
      </c>
      <c r="M48" s="130">
        <v>0.16200000000000001</v>
      </c>
    </row>
    <row r="49" spans="2:13" x14ac:dyDescent="0.35">
      <c r="B49" s="58" t="s">
        <v>71</v>
      </c>
      <c r="C49" s="95">
        <v>1644.2957012509987</v>
      </c>
      <c r="D49" s="95">
        <v>1203.0564626829439</v>
      </c>
      <c r="E49" s="95">
        <v>1509.3216538872002</v>
      </c>
      <c r="F49" s="108">
        <v>1485.5653035038163</v>
      </c>
      <c r="G49" s="85">
        <v>-3.3000000000000002E-2</v>
      </c>
      <c r="H49" s="85">
        <v>0.16900000000000001</v>
      </c>
      <c r="I49" s="95">
        <v>1481.8070626089307</v>
      </c>
      <c r="J49" s="95">
        <v>1492.4336344871999</v>
      </c>
      <c r="K49" s="95">
        <v>1513.5272955218147</v>
      </c>
      <c r="L49" s="85">
        <v>6.0000000000000001E-3</v>
      </c>
      <c r="M49" s="130">
        <v>0.158</v>
      </c>
    </row>
    <row r="50" spans="2:13" x14ac:dyDescent="0.35">
      <c r="B50" s="58" t="s">
        <v>72</v>
      </c>
      <c r="C50" s="95">
        <v>488.64301632900003</v>
      </c>
      <c r="D50" s="95">
        <v>3748.0952408459802</v>
      </c>
      <c r="E50" s="95">
        <v>1474.0151175887063</v>
      </c>
      <c r="F50" s="108">
        <v>1258.76921538646</v>
      </c>
      <c r="G50" s="85">
        <v>0.371</v>
      </c>
      <c r="H50" s="85">
        <v>0.182</v>
      </c>
      <c r="I50" s="95">
        <v>1218.8672046660531</v>
      </c>
      <c r="J50" s="95">
        <v>1448.332569442739</v>
      </c>
      <c r="K50" s="95">
        <v>1600.9653167892704</v>
      </c>
      <c r="L50" s="85">
        <v>8.3000000000000004E-2</v>
      </c>
      <c r="M50" s="130">
        <v>0.14599999999999999</v>
      </c>
    </row>
    <row r="51" spans="2:13" x14ac:dyDescent="0.35">
      <c r="B51" s="58" t="s">
        <v>124</v>
      </c>
      <c r="C51" s="95">
        <v>201.05789688999997</v>
      </c>
      <c r="D51" s="95">
        <v>955.61315975999992</v>
      </c>
      <c r="E51" s="95">
        <v>0</v>
      </c>
      <c r="F51" s="108">
        <v>0</v>
      </c>
      <c r="G51" s="85">
        <v>-1</v>
      </c>
      <c r="H51" s="85">
        <v>0.03</v>
      </c>
      <c r="I51" s="95">
        <v>0</v>
      </c>
      <c r="J51" s="95">
        <v>0</v>
      </c>
      <c r="K51" s="95">
        <v>0</v>
      </c>
      <c r="L51" s="85">
        <v>0</v>
      </c>
      <c r="M51" s="130">
        <v>0</v>
      </c>
    </row>
    <row r="52" spans="2:13" x14ac:dyDescent="0.35">
      <c r="B52" s="135" t="s">
        <v>73</v>
      </c>
      <c r="C52" s="95">
        <v>261.25426967000004</v>
      </c>
      <c r="D52" s="95">
        <v>420.504699089746</v>
      </c>
      <c r="E52" s="95">
        <v>87.663120980000016</v>
      </c>
      <c r="F52" s="108">
        <v>90.293014609400018</v>
      </c>
      <c r="G52" s="85">
        <v>-0.29799999999999999</v>
      </c>
      <c r="H52" s="85">
        <v>2.4E-2</v>
      </c>
      <c r="I52" s="95">
        <v>93.001805047682026</v>
      </c>
      <c r="J52" s="95">
        <v>95.791859199112494</v>
      </c>
      <c r="K52" s="95">
        <v>98.665614975085873</v>
      </c>
      <c r="L52" s="85">
        <v>0.03</v>
      </c>
      <c r="M52" s="130">
        <v>0.01</v>
      </c>
    </row>
    <row r="53" spans="2:13" x14ac:dyDescent="0.35">
      <c r="B53" s="137" t="s">
        <v>125</v>
      </c>
      <c r="C53" s="95">
        <v>0</v>
      </c>
      <c r="D53" s="95">
        <v>0</v>
      </c>
      <c r="E53" s="95">
        <v>113.954677</v>
      </c>
      <c r="F53" s="108">
        <v>123</v>
      </c>
      <c r="G53" s="85">
        <v>0</v>
      </c>
      <c r="H53" s="85">
        <v>6.0000000000000001E-3</v>
      </c>
      <c r="I53" s="95">
        <v>123</v>
      </c>
      <c r="J53" s="95">
        <v>59</v>
      </c>
      <c r="K53" s="95">
        <v>59</v>
      </c>
      <c r="L53" s="85">
        <v>-0.217</v>
      </c>
      <c r="M53" s="130">
        <v>0.01</v>
      </c>
    </row>
    <row r="54" spans="2:13" x14ac:dyDescent="0.35">
      <c r="B54" s="71" t="s">
        <v>75</v>
      </c>
      <c r="C54" s="88">
        <v>7055.9229607534189</v>
      </c>
      <c r="D54" s="88">
        <v>10398.977492559088</v>
      </c>
      <c r="E54" s="88">
        <v>9110.695709898906</v>
      </c>
      <c r="F54" s="113">
        <v>9149.5605929144767</v>
      </c>
      <c r="G54" s="114">
        <v>0.09</v>
      </c>
      <c r="H54" s="114">
        <v>1</v>
      </c>
      <c r="I54" s="88">
        <v>9270.0152956384227</v>
      </c>
      <c r="J54" s="88">
        <v>9535.2703852627874</v>
      </c>
      <c r="K54" s="88">
        <v>9803.260491202429</v>
      </c>
      <c r="L54" s="114">
        <v>2.3E-2</v>
      </c>
      <c r="M54" s="115">
        <v>1</v>
      </c>
    </row>
    <row r="55" spans="2:13" x14ac:dyDescent="0.35">
      <c r="B55" s="136" t="s">
        <v>77</v>
      </c>
      <c r="C55" s="95">
        <v>-12377.147720393583</v>
      </c>
      <c r="D55" s="95">
        <v>-12196.52696898839</v>
      </c>
      <c r="E55" s="95">
        <v>-12720.913896972799</v>
      </c>
      <c r="F55" s="108">
        <v>-12560.419975832001</v>
      </c>
      <c r="G55" s="85">
        <v>5.0000000000000001E-3</v>
      </c>
      <c r="H55" s="85">
        <v>-1.4239999999999999</v>
      </c>
      <c r="I55" s="95">
        <v>-12305.6755944616</v>
      </c>
      <c r="J55" s="95">
        <v>-11886.3697839038</v>
      </c>
      <c r="K55" s="95">
        <v>-11435.4790333868</v>
      </c>
      <c r="L55" s="85">
        <v>-3.1E-2</v>
      </c>
      <c r="M55" s="130">
        <v>-1.278</v>
      </c>
    </row>
    <row r="56" spans="2:13" x14ac:dyDescent="0.35">
      <c r="B56" s="136" t="s">
        <v>78</v>
      </c>
      <c r="C56" s="95">
        <v>11621.26178827</v>
      </c>
      <c r="D56" s="95">
        <v>15203.96178827</v>
      </c>
      <c r="E56" s="95">
        <v>15203.96178827</v>
      </c>
      <c r="F56" s="108">
        <v>15203.96178827</v>
      </c>
      <c r="G56" s="85">
        <v>9.4E-2</v>
      </c>
      <c r="H56" s="85">
        <v>1.61</v>
      </c>
      <c r="I56" s="95">
        <v>15203.96178827</v>
      </c>
      <c r="J56" s="95">
        <v>15203.96178827</v>
      </c>
      <c r="K56" s="95">
        <v>15203.96178827</v>
      </c>
      <c r="L56" s="85">
        <v>0</v>
      </c>
      <c r="M56" s="130">
        <v>1.6120000000000001</v>
      </c>
    </row>
    <row r="57" spans="2:13" x14ac:dyDescent="0.35">
      <c r="B57" s="136" t="s">
        <v>126</v>
      </c>
      <c r="C57" s="95">
        <v>445.04895180000005</v>
      </c>
      <c r="D57" s="95">
        <v>280.25805235000001</v>
      </c>
      <c r="E57" s="95">
        <v>115.40448857999991</v>
      </c>
      <c r="F57" s="108">
        <v>0.40448857999990651</v>
      </c>
      <c r="G57" s="85">
        <v>-0.90300000000000002</v>
      </c>
      <c r="H57" s="85">
        <v>2.5999999999999999E-2</v>
      </c>
      <c r="I57" s="95">
        <v>0.40448857999990651</v>
      </c>
      <c r="J57" s="95">
        <v>0.40448857999990651</v>
      </c>
      <c r="K57" s="95">
        <v>0.40448857999990651</v>
      </c>
      <c r="L57" s="85">
        <v>0</v>
      </c>
      <c r="M57" s="130">
        <v>0</v>
      </c>
    </row>
    <row r="58" spans="2:13" x14ac:dyDescent="0.35">
      <c r="B58" s="135" t="s">
        <v>127</v>
      </c>
      <c r="C58" s="95">
        <v>349.56102181999995</v>
      </c>
      <c r="D58" s="95">
        <v>251.00304108000003</v>
      </c>
      <c r="E58" s="95">
        <v>235.05813129000001</v>
      </c>
      <c r="F58" s="108">
        <v>220.05813129000001</v>
      </c>
      <c r="G58" s="85">
        <v>-0.14299999999999999</v>
      </c>
      <c r="H58" s="85">
        <v>3.1E-2</v>
      </c>
      <c r="I58" s="95">
        <v>205.05813129000001</v>
      </c>
      <c r="J58" s="95">
        <v>190.05813129000001</v>
      </c>
      <c r="K58" s="95">
        <v>175.05813129000001</v>
      </c>
      <c r="L58" s="85">
        <v>-7.2999999999999995E-2</v>
      </c>
      <c r="M58" s="130">
        <v>2.1000000000000001E-2</v>
      </c>
    </row>
    <row r="59" spans="2:13" x14ac:dyDescent="0.35">
      <c r="B59" s="136" t="s">
        <v>79</v>
      </c>
      <c r="C59" s="95">
        <v>3974.3626190710002</v>
      </c>
      <c r="D59" s="95">
        <v>3882.8642508239996</v>
      </c>
      <c r="E59" s="95">
        <v>4042.6403820200003</v>
      </c>
      <c r="F59" s="108">
        <v>4289.8301756160008</v>
      </c>
      <c r="G59" s="85">
        <v>2.5999999999999999E-2</v>
      </c>
      <c r="H59" s="85">
        <v>0.46200000000000002</v>
      </c>
      <c r="I59" s="95">
        <v>4187.2398360312009</v>
      </c>
      <c r="J59" s="95">
        <v>4063.8573597148402</v>
      </c>
      <c r="K59" s="95">
        <v>3910.5945923529944</v>
      </c>
      <c r="L59" s="85">
        <v>-0.03</v>
      </c>
      <c r="M59" s="130">
        <v>0.436</v>
      </c>
    </row>
    <row r="60" spans="2:13" x14ac:dyDescent="0.35">
      <c r="B60" s="136" t="s">
        <v>80</v>
      </c>
      <c r="C60" s="95">
        <v>2361.8389379639998</v>
      </c>
      <c r="D60" s="95">
        <v>2345.5627571479999</v>
      </c>
      <c r="E60" s="95">
        <v>1781.413</v>
      </c>
      <c r="F60" s="108">
        <v>1531.413</v>
      </c>
      <c r="G60" s="85">
        <v>-0.13400000000000001</v>
      </c>
      <c r="H60" s="85">
        <v>0.23100000000000001</v>
      </c>
      <c r="I60" s="95">
        <v>1500.7847400000001</v>
      </c>
      <c r="J60" s="95">
        <v>1470.7690452000002</v>
      </c>
      <c r="K60" s="95">
        <v>1441.3536642959998</v>
      </c>
      <c r="L60" s="85">
        <v>-0.02</v>
      </c>
      <c r="M60" s="130">
        <v>0.158</v>
      </c>
    </row>
    <row r="61" spans="2:13" x14ac:dyDescent="0.35">
      <c r="B61" s="137" t="s">
        <v>73</v>
      </c>
      <c r="C61" s="95">
        <v>100.28260931</v>
      </c>
      <c r="D61" s="95">
        <v>119.27342427770728</v>
      </c>
      <c r="E61" s="95">
        <v>2.34252102</v>
      </c>
      <c r="F61" s="108">
        <v>0</v>
      </c>
      <c r="G61" s="85">
        <v>-1</v>
      </c>
      <c r="H61" s="85">
        <v>6.0000000000000001E-3</v>
      </c>
      <c r="I61" s="95">
        <v>0</v>
      </c>
      <c r="J61" s="95">
        <v>0</v>
      </c>
      <c r="K61" s="95">
        <v>0</v>
      </c>
      <c r="L61" s="85">
        <v>0</v>
      </c>
      <c r="M61" s="130">
        <v>0</v>
      </c>
    </row>
    <row r="62" spans="2:13" x14ac:dyDescent="0.35">
      <c r="B62" s="136" t="s">
        <v>81</v>
      </c>
      <c r="C62" s="95">
        <v>580.71499514899995</v>
      </c>
      <c r="D62" s="95">
        <v>512.58068351899999</v>
      </c>
      <c r="E62" s="95">
        <v>450.78899999999999</v>
      </c>
      <c r="F62" s="108">
        <v>464.31266999999997</v>
      </c>
      <c r="G62" s="85">
        <v>-7.1999999999999995E-2</v>
      </c>
      <c r="H62" s="85">
        <v>5.8000000000000003E-2</v>
      </c>
      <c r="I62" s="95">
        <v>478.24205009999997</v>
      </c>
      <c r="J62" s="95">
        <v>492.58931160300006</v>
      </c>
      <c r="K62" s="95">
        <v>507.36699095109003</v>
      </c>
      <c r="L62" s="85">
        <v>0.03</v>
      </c>
      <c r="M62" s="130">
        <v>5.0999999999999997E-2</v>
      </c>
    </row>
    <row r="63" spans="2:13" x14ac:dyDescent="0.35">
      <c r="B63" s="71" t="s">
        <v>82</v>
      </c>
      <c r="C63" s="88">
        <v>7055.9232029904169</v>
      </c>
      <c r="D63" s="88">
        <v>10398.977028480318</v>
      </c>
      <c r="E63" s="88">
        <v>9110.6954142072027</v>
      </c>
      <c r="F63" s="113">
        <v>9149.5602779239998</v>
      </c>
      <c r="G63" s="114">
        <v>0.09</v>
      </c>
      <c r="H63" s="114">
        <v>1</v>
      </c>
      <c r="I63" s="88">
        <v>9270.0154398096001</v>
      </c>
      <c r="J63" s="88">
        <v>9535.2703407540412</v>
      </c>
      <c r="K63" s="88">
        <v>9803.2606223532839</v>
      </c>
      <c r="L63" s="114">
        <v>2.3E-2</v>
      </c>
      <c r="M63" s="115">
        <v>1</v>
      </c>
    </row>
    <row r="64" spans="2:13" x14ac:dyDescent="0.35">
      <c r="B64" s="138"/>
      <c r="C64" s="139"/>
      <c r="D64" s="139"/>
      <c r="E64" s="140"/>
      <c r="F64" s="140"/>
      <c r="G64" s="140"/>
      <c r="H64" s="140"/>
      <c r="I64" s="140"/>
      <c r="J64" s="140"/>
      <c r="K64" s="141"/>
      <c r="L64" s="141"/>
      <c r="M64" s="141"/>
    </row>
    <row r="65" spans="2:13" x14ac:dyDescent="0.35"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3"/>
      <c r="M65" s="144"/>
    </row>
    <row r="66" spans="2:13" x14ac:dyDescent="0.35">
      <c r="B66" s="145"/>
      <c r="C66" s="146"/>
      <c r="D66" s="54"/>
      <c r="E66" s="54"/>
      <c r="F66" s="147"/>
      <c r="G66" s="147"/>
      <c r="H66" s="147"/>
      <c r="I66" s="54"/>
      <c r="J66" s="148"/>
      <c r="K66" s="143"/>
      <c r="L66" s="143"/>
      <c r="M66" s="143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E4992-BB55-45DD-B756-9E8560BED628}">
  <dimension ref="B1:U14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10" t="s">
        <v>128</v>
      </c>
      <c r="C2" s="220"/>
      <c r="D2" s="22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49"/>
      <c r="C3" s="221" t="s">
        <v>84</v>
      </c>
      <c r="D3" s="222"/>
      <c r="E3" s="150" t="s">
        <v>85</v>
      </c>
      <c r="F3" s="223" t="s">
        <v>221</v>
      </c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151"/>
      <c r="T3" s="224" t="s">
        <v>86</v>
      </c>
      <c r="U3" s="226" t="s">
        <v>87</v>
      </c>
    </row>
    <row r="4" spans="2:21" ht="47.5" x14ac:dyDescent="0.35">
      <c r="B4" s="152"/>
      <c r="C4" s="153" t="s">
        <v>88</v>
      </c>
      <c r="D4" s="154" t="s">
        <v>89</v>
      </c>
      <c r="E4" s="217" t="s">
        <v>90</v>
      </c>
      <c r="F4" s="218"/>
      <c r="G4" s="219"/>
      <c r="H4" s="217" t="s">
        <v>91</v>
      </c>
      <c r="I4" s="218"/>
      <c r="J4" s="219"/>
      <c r="K4" s="217" t="s">
        <v>92</v>
      </c>
      <c r="L4" s="218"/>
      <c r="M4" s="218"/>
      <c r="N4" s="218"/>
      <c r="O4" s="218"/>
      <c r="P4" s="218"/>
      <c r="Q4" s="218"/>
      <c r="R4" s="218"/>
      <c r="S4" s="219"/>
      <c r="T4" s="225"/>
      <c r="U4" s="227"/>
    </row>
    <row r="5" spans="2:21" x14ac:dyDescent="0.35">
      <c r="B5" s="155"/>
      <c r="C5" s="156"/>
      <c r="D5" s="157"/>
      <c r="E5" s="217" t="s">
        <v>8</v>
      </c>
      <c r="F5" s="218"/>
      <c r="G5" s="219"/>
      <c r="H5" s="217" t="s">
        <v>9</v>
      </c>
      <c r="I5" s="218"/>
      <c r="J5" s="219"/>
      <c r="K5" s="217" t="s">
        <v>10</v>
      </c>
      <c r="L5" s="218"/>
      <c r="M5" s="219"/>
      <c r="N5" s="217" t="s">
        <v>11</v>
      </c>
      <c r="O5" s="218"/>
      <c r="P5" s="219"/>
      <c r="Q5" s="217" t="s">
        <v>12</v>
      </c>
      <c r="R5" s="218"/>
      <c r="S5" s="219"/>
      <c r="T5" s="158" t="s">
        <v>23</v>
      </c>
      <c r="U5" s="159"/>
    </row>
    <row r="6" spans="2:21" ht="20" x14ac:dyDescent="0.35">
      <c r="B6" s="160" t="s">
        <v>129</v>
      </c>
      <c r="C6" s="161"/>
      <c r="D6" s="162"/>
      <c r="E6" s="163" t="s">
        <v>94</v>
      </c>
      <c r="F6" s="164" t="s">
        <v>95</v>
      </c>
      <c r="G6" s="165" t="s">
        <v>96</v>
      </c>
      <c r="H6" s="163" t="s">
        <v>94</v>
      </c>
      <c r="I6" s="164" t="s">
        <v>95</v>
      </c>
      <c r="J6" s="165" t="s">
        <v>96</v>
      </c>
      <c r="K6" s="163" t="s">
        <v>94</v>
      </c>
      <c r="L6" s="164" t="s">
        <v>95</v>
      </c>
      <c r="M6" s="165" t="s">
        <v>96</v>
      </c>
      <c r="N6" s="163" t="s">
        <v>94</v>
      </c>
      <c r="O6" s="164" t="s">
        <v>95</v>
      </c>
      <c r="P6" s="165" t="s">
        <v>96</v>
      </c>
      <c r="Q6" s="163" t="s">
        <v>94</v>
      </c>
      <c r="R6" s="164" t="s">
        <v>95</v>
      </c>
      <c r="S6" s="165" t="s">
        <v>96</v>
      </c>
      <c r="T6" s="166" t="s">
        <v>97</v>
      </c>
      <c r="U6" s="167"/>
    </row>
    <row r="7" spans="2:21" x14ac:dyDescent="0.35">
      <c r="B7" s="168" t="s">
        <v>98</v>
      </c>
      <c r="C7" s="169">
        <v>1791</v>
      </c>
      <c r="D7" s="170">
        <v>1791</v>
      </c>
      <c r="E7" s="171">
        <v>1793</v>
      </c>
      <c r="F7" s="172">
        <v>974.46199999999999</v>
      </c>
      <c r="G7" s="173">
        <v>0.54348131622978246</v>
      </c>
      <c r="H7" s="171">
        <v>1791</v>
      </c>
      <c r="I7" s="172">
        <v>1085.922</v>
      </c>
      <c r="J7" s="173">
        <v>0.60632160804020097</v>
      </c>
      <c r="K7" s="171">
        <v>1791</v>
      </c>
      <c r="L7" s="172">
        <v>1353.3040000000001</v>
      </c>
      <c r="M7" s="173">
        <v>0.75561362367392526</v>
      </c>
      <c r="N7" s="171">
        <v>1791</v>
      </c>
      <c r="O7" s="172">
        <v>1434.5022400000003</v>
      </c>
      <c r="P7" s="173">
        <v>0.80095044109436087</v>
      </c>
      <c r="Q7" s="171">
        <v>1791</v>
      </c>
      <c r="R7" s="172">
        <v>1520.5723744000002</v>
      </c>
      <c r="S7" s="172">
        <v>0.84900746756002243</v>
      </c>
      <c r="T7" s="174">
        <v>0</v>
      </c>
      <c r="U7" s="174">
        <v>1</v>
      </c>
    </row>
    <row r="8" spans="2:21" x14ac:dyDescent="0.35">
      <c r="B8" s="175" t="s">
        <v>99</v>
      </c>
      <c r="C8" s="176">
        <v>596</v>
      </c>
      <c r="D8" s="176">
        <v>596</v>
      </c>
      <c r="E8" s="177">
        <v>596</v>
      </c>
      <c r="F8" s="178">
        <v>115.622</v>
      </c>
      <c r="G8" s="179">
        <v>0.193996644295302</v>
      </c>
      <c r="H8" s="177">
        <v>596</v>
      </c>
      <c r="I8" s="178">
        <v>116.098</v>
      </c>
      <c r="J8" s="179">
        <v>0.19479530201342282</v>
      </c>
      <c r="K8" s="177">
        <v>596</v>
      </c>
      <c r="L8" s="178">
        <v>116.51600000000001</v>
      </c>
      <c r="M8" s="179">
        <v>0.19549664429530203</v>
      </c>
      <c r="N8" s="177">
        <v>596</v>
      </c>
      <c r="O8" s="178">
        <v>123.50696000000001</v>
      </c>
      <c r="P8" s="179">
        <v>0.20722644295302015</v>
      </c>
      <c r="Q8" s="180">
        <v>596</v>
      </c>
      <c r="R8" s="178">
        <v>130.91737760000001</v>
      </c>
      <c r="S8" s="178">
        <v>0.21966002953020136</v>
      </c>
      <c r="T8" s="181">
        <v>0</v>
      </c>
      <c r="U8" s="182">
        <v>0.33277498604131772</v>
      </c>
    </row>
    <row r="9" spans="2:21" x14ac:dyDescent="0.35">
      <c r="B9" s="175" t="s">
        <v>100</v>
      </c>
      <c r="C9" s="183">
        <v>906</v>
      </c>
      <c r="D9" s="183">
        <v>906</v>
      </c>
      <c r="E9" s="184">
        <v>906</v>
      </c>
      <c r="F9" s="185">
        <v>446.923</v>
      </c>
      <c r="G9" s="186">
        <v>0.49329249448123619</v>
      </c>
      <c r="H9" s="184">
        <v>906</v>
      </c>
      <c r="I9" s="185">
        <v>429.11</v>
      </c>
      <c r="J9" s="186">
        <v>0.47363134657836647</v>
      </c>
      <c r="K9" s="184">
        <v>906</v>
      </c>
      <c r="L9" s="185">
        <v>431.03500000000003</v>
      </c>
      <c r="M9" s="186">
        <v>0.47575607064017661</v>
      </c>
      <c r="N9" s="184">
        <v>906</v>
      </c>
      <c r="O9" s="185">
        <v>456.89709999999997</v>
      </c>
      <c r="P9" s="186">
        <v>0.50430143487858714</v>
      </c>
      <c r="Q9" s="187">
        <v>906</v>
      </c>
      <c r="R9" s="185">
        <v>484.31092600000011</v>
      </c>
      <c r="S9" s="185">
        <v>0.53455952097130255</v>
      </c>
      <c r="T9" s="188">
        <v>0</v>
      </c>
      <c r="U9" s="189">
        <v>0.5058626465661642</v>
      </c>
    </row>
    <row r="10" spans="2:21" x14ac:dyDescent="0.35">
      <c r="B10" s="175" t="s">
        <v>101</v>
      </c>
      <c r="C10" s="183">
        <v>268</v>
      </c>
      <c r="D10" s="183">
        <v>268</v>
      </c>
      <c r="E10" s="184">
        <v>268</v>
      </c>
      <c r="F10" s="185">
        <v>322.95499999999998</v>
      </c>
      <c r="G10" s="186">
        <v>1.2050559701492536</v>
      </c>
      <c r="H10" s="184">
        <v>268</v>
      </c>
      <c r="I10" s="185">
        <v>320.28800000000001</v>
      </c>
      <c r="J10" s="186">
        <v>1.1951044776119404</v>
      </c>
      <c r="K10" s="184">
        <v>268</v>
      </c>
      <c r="L10" s="185">
        <v>335.541</v>
      </c>
      <c r="M10" s="186">
        <v>1.252018656716418</v>
      </c>
      <c r="N10" s="184">
        <v>268</v>
      </c>
      <c r="O10" s="185">
        <v>355.67346000000003</v>
      </c>
      <c r="P10" s="186">
        <v>1.327139776119403</v>
      </c>
      <c r="Q10" s="187">
        <v>268</v>
      </c>
      <c r="R10" s="185">
        <v>377.01386760000003</v>
      </c>
      <c r="S10" s="185">
        <v>1.4067681626865673</v>
      </c>
      <c r="T10" s="188">
        <v>0</v>
      </c>
      <c r="U10" s="189">
        <v>0.14963707426018985</v>
      </c>
    </row>
    <row r="11" spans="2:21" x14ac:dyDescent="0.35">
      <c r="B11" s="175" t="s">
        <v>102</v>
      </c>
      <c r="C11" s="183">
        <v>20</v>
      </c>
      <c r="D11" s="183">
        <v>20</v>
      </c>
      <c r="E11" s="184">
        <v>22</v>
      </c>
      <c r="F11" s="185">
        <v>38.420999999999999</v>
      </c>
      <c r="G11" s="186">
        <v>1.7464090909090908</v>
      </c>
      <c r="H11" s="184">
        <v>20</v>
      </c>
      <c r="I11" s="185">
        <v>216.46600000000001</v>
      </c>
      <c r="J11" s="186">
        <v>10.8233</v>
      </c>
      <c r="K11" s="184">
        <v>20</v>
      </c>
      <c r="L11" s="185">
        <v>465.93599999999998</v>
      </c>
      <c r="M11" s="186">
        <v>23.296799999999998</v>
      </c>
      <c r="N11" s="184">
        <v>20</v>
      </c>
      <c r="O11" s="185">
        <v>493.89215999999999</v>
      </c>
      <c r="P11" s="186">
        <v>24.694607999999999</v>
      </c>
      <c r="Q11" s="187">
        <v>20</v>
      </c>
      <c r="R11" s="185">
        <v>523.52568959999996</v>
      </c>
      <c r="S11" s="185">
        <v>26.17628448</v>
      </c>
      <c r="T11" s="188">
        <v>0</v>
      </c>
      <c r="U11" s="189">
        <v>1.1166945840312675E-2</v>
      </c>
    </row>
    <row r="12" spans="2:21" x14ac:dyDescent="0.35">
      <c r="B12" s="190" t="s">
        <v>103</v>
      </c>
      <c r="C12" s="191">
        <v>1</v>
      </c>
      <c r="D12" s="191">
        <v>1</v>
      </c>
      <c r="E12" s="192">
        <v>1</v>
      </c>
      <c r="F12" s="193">
        <v>50.540999999999997</v>
      </c>
      <c r="G12" s="194">
        <v>50.540999999999997</v>
      </c>
      <c r="H12" s="192">
        <v>1</v>
      </c>
      <c r="I12" s="193">
        <v>3.96</v>
      </c>
      <c r="J12" s="194">
        <v>3.96</v>
      </c>
      <c r="K12" s="192">
        <v>1</v>
      </c>
      <c r="L12" s="193">
        <v>4.2759999999999998</v>
      </c>
      <c r="M12" s="194">
        <v>4.2759999999999998</v>
      </c>
      <c r="N12" s="192">
        <v>1</v>
      </c>
      <c r="O12" s="193">
        <v>4.5325600000000001</v>
      </c>
      <c r="P12" s="194">
        <v>4.5325600000000001</v>
      </c>
      <c r="Q12" s="195">
        <v>1</v>
      </c>
      <c r="R12" s="193">
        <v>4.8045135999999999</v>
      </c>
      <c r="S12" s="193">
        <v>4.8045135999999999</v>
      </c>
      <c r="T12" s="196">
        <v>0</v>
      </c>
      <c r="U12" s="197">
        <v>5.5834729201563373E-4</v>
      </c>
    </row>
    <row r="13" spans="2:21" x14ac:dyDescent="0.35">
      <c r="B13" s="272" t="s">
        <v>159</v>
      </c>
      <c r="C13" s="198"/>
      <c r="D13" s="198"/>
      <c r="E13" s="198"/>
      <c r="F13" s="198"/>
      <c r="G13" s="198"/>
      <c r="H13" s="198"/>
      <c r="I13" s="199"/>
      <c r="J13" s="199"/>
      <c r="K13" s="198"/>
      <c r="L13" s="199"/>
      <c r="M13" s="199"/>
      <c r="N13" s="198"/>
      <c r="O13" s="199"/>
      <c r="P13" s="199"/>
      <c r="Q13" s="198"/>
      <c r="R13" s="199"/>
      <c r="S13" s="199"/>
      <c r="T13" s="200"/>
      <c r="U13" s="200"/>
    </row>
    <row r="14" spans="2:21" x14ac:dyDescent="0.35"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6D4F2E-7D6D-41A4-BFE2-82EF924B26B1}"/>
</file>

<file path=customXml/itemProps2.xml><?xml version="1.0" encoding="utf-8"?>
<ds:datastoreItem xmlns:ds="http://schemas.openxmlformats.org/officeDocument/2006/customXml" ds:itemID="{A8E25D99-0FE5-464B-BF11-073B214650A9}"/>
</file>

<file path=customXml/itemProps3.xml><?xml version="1.0" encoding="utf-8"?>
<ds:datastoreItem xmlns:ds="http://schemas.openxmlformats.org/officeDocument/2006/customXml" ds:itemID="{0634AB19-BB3E-4A2D-8509-132C828ACD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Index</vt:lpstr>
      <vt:lpstr>ARMSCORPerfom</vt:lpstr>
      <vt:lpstr>ARMSCORFinancial</vt:lpstr>
      <vt:lpstr>ARMSCORPersonnel</vt:lpstr>
      <vt:lpstr>CCBPerfom</vt:lpstr>
      <vt:lpstr>CCBFinancial</vt:lpstr>
      <vt:lpstr>CCBPersonnel</vt:lpstr>
      <vt:lpstr>DENELPerfom</vt:lpstr>
      <vt:lpstr>DENELFinancial</vt:lpstr>
      <vt:lpstr>DENELPersonnel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2025-02-16T16:05:23Z</dcterms:created>
  <dcterms:modified xsi:type="dcterms:W3CDTF">2025-02-17T13:04:47Z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